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EA173E0-D854-4435-8561-5B8A6E029563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  <sheet name="TEMMUZ 2026" sheetId="26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6" l="1"/>
  <c r="C37" i="26"/>
  <c r="F36" i="26"/>
  <c r="D35" i="26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J4" i="26" s="1"/>
  <c r="AC2" i="26"/>
  <c r="N1" i="26"/>
  <c r="D37" i="25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3"/>
  <c r="N1" i="22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P15" i="19"/>
  <c r="N1" i="19"/>
  <c r="J5" i="26" l="1"/>
  <c r="F37" i="25"/>
  <c r="J4" i="25" s="1"/>
  <c r="F37" i="24"/>
  <c r="J36" i="24" s="1"/>
  <c r="F37" i="23"/>
  <c r="J4" i="23" s="1"/>
  <c r="J5" i="23" s="1"/>
  <c r="F37" i="22"/>
  <c r="J36" i="22" s="1"/>
  <c r="J36" i="26"/>
  <c r="J5" i="25"/>
  <c r="F37" i="21"/>
  <c r="J4" i="21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4" i="24" l="1"/>
  <c r="J5" i="24" s="1"/>
  <c r="L36" i="24" s="1"/>
  <c r="J36" i="25"/>
  <c r="J36" i="23"/>
  <c r="L36" i="23" s="1"/>
  <c r="J4" i="22"/>
  <c r="J5" i="22" s="1"/>
  <c r="L36" i="26"/>
  <c r="L36" i="25"/>
  <c r="J36" i="21"/>
  <c r="J5" i="21"/>
  <c r="F37" i="20"/>
  <c r="J4" i="20" s="1"/>
  <c r="J5" i="20" s="1"/>
  <c r="F37" i="19"/>
  <c r="J4" i="19" s="1"/>
  <c r="F37" i="18"/>
  <c r="L36" i="22" l="1"/>
  <c r="L36" i="21"/>
  <c r="J36" i="20"/>
  <c r="L36" i="20" s="1"/>
  <c r="J36" i="19"/>
  <c r="J5" i="19"/>
  <c r="J36" i="18"/>
  <c r="J4" i="18"/>
  <c r="J5" i="18" s="1"/>
  <c r="L36" i="18" s="1"/>
  <c r="L35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<sst xmlns="http://schemas.openxmlformats.org/spreadsheetml/2006/main" count="514" uniqueCount="59">
  <si>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</si>
  <si>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</si>
  <si>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</si>
  <si>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</si>
  <si>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</si>
  <si>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</si>
  <si>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</si>
  <si>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</si>
  <si>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</si>
  <si>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</si>
  <si>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</si>
  <si>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</si>
  <si>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</si>
  <si>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</si>
  <si>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</si>
  <si>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</si>
  <si>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</si>
  <si>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</si>
  <si>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</si>
  <si>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</si>
  <si>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</si>
  <si>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</si>
  <si>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</si>
  <si>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</si>
  <si>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</si>
  <si>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</si>
  <si>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</si>
  <si>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</si>
  <si>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</si>
  <si>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</si>
  <si>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</si>
  <si>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TÜFEKCİ</t>
  </si>
  <si>
    <t>Z.EYYÜP AĞA</t>
  </si>
  <si>
    <t xml:space="preserve">08/12/2025 tarihinde İSAK BEY </t>
  </si>
  <si>
    <t>talimatı ile fiyatı 20,00 tl olmuştur.</t>
  </si>
  <si>
    <t>V.EYYÜPAĞA</t>
  </si>
  <si>
    <t xml:space="preserve">26/12/2025 tarihinde İSAK BEY </t>
  </si>
  <si>
    <t>talimatı ile fiyatı 20,50 tl olmuştur.</t>
  </si>
  <si>
    <t>AVANS</t>
  </si>
  <si>
    <t>ARALIK SÜTÜ</t>
  </si>
  <si>
    <t>1. TAKSİT</t>
  </si>
  <si>
    <t>2. TAKSİT</t>
  </si>
  <si>
    <t>3. TAKSİT</t>
  </si>
  <si>
    <t>4. TAKSİT</t>
  </si>
  <si>
    <t>5. TAKSİT</t>
  </si>
  <si>
    <t>6. TAKSİT</t>
  </si>
  <si>
    <t>7. TAKSİT</t>
  </si>
  <si>
    <t>8. TAKSİT</t>
  </si>
  <si>
    <t>OCAK 2026 SÜTÜ</t>
  </si>
  <si>
    <t>ŞUBAT 2026 SÜTÜ</t>
  </si>
  <si>
    <t>MART 2026 SÜTÜ</t>
  </si>
  <si>
    <t>NİSAN 2026 SÜTÜ</t>
  </si>
  <si>
    <t>MAYIS 2026 SÜTÜ</t>
  </si>
  <si>
    <t>HAZİRAN 2026 SÜTÜ</t>
  </si>
  <si>
    <t>TEMMUZ 2026 SÜTÜ</t>
  </si>
  <si>
    <t>Z.K.EYYÜPAĞA</t>
  </si>
  <si>
    <t>H.EYYÜPAĞA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</si>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</sst>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8" fillId="0" borderId="9" xfId="210" applyFont="1" applyBorder="1"/>
    <xf numFmtId="0" fontId="0" fillId="0" borderId="9" xfId="0" applyBorder="1" applyAlignment="1">
      <alignment horizontal="center"/>
    </xf>
    <xf numFmtId="4" fontId="1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43" fontId="0" fillId="0" borderId="0" xfId="0" applyNumberFormat="1"/>
    <xf numFmtId="43" fontId="0" fillId="0" borderId="9" xfId="210" applyFont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119E50B7-8CE9-4C25-B411-81F47106CE8A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1807.28</v>
      </c>
    </row>
    <row r="5" spans="2:29" x14ac:dyDescent="0.25">
      <c r="B5" s="7">
        <v>45963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178.92072000000002</v>
      </c>
    </row>
    <row r="6" spans="2:29" x14ac:dyDescent="0.25">
      <c r="B6" s="7">
        <v>45964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>
        <v>20.5</v>
      </c>
      <c r="F13" s="33">
        <f t="shared" si="0"/>
        <v>0</v>
      </c>
      <c r="G13" s="15">
        <v>46021</v>
      </c>
      <c r="H13" s="16" t="s">
        <v>35</v>
      </c>
      <c r="I13" s="17"/>
      <c r="J13" s="18">
        <v>160110.21</v>
      </c>
    </row>
    <row r="14" spans="2:29" x14ac:dyDescent="0.25">
      <c r="B14" s="7">
        <v>45972</v>
      </c>
      <c r="C14" s="8"/>
      <c r="D14" s="9"/>
      <c r="E14" s="10">
        <v>20.5</v>
      </c>
      <c r="F14" s="33">
        <f t="shared" si="0"/>
        <v>0</v>
      </c>
      <c r="G14" s="15">
        <v>46021</v>
      </c>
      <c r="H14" s="16" t="s">
        <v>35</v>
      </c>
      <c r="I14" s="17"/>
      <c r="J14" s="18">
        <v>18631.59</v>
      </c>
      <c r="L14" t="s">
        <v>33</v>
      </c>
    </row>
    <row r="15" spans="2:29" x14ac:dyDescent="0.25">
      <c r="B15" s="7">
        <v>45973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  <c r="L15" t="s">
        <v>34</v>
      </c>
    </row>
    <row r="16" spans="2:29" x14ac:dyDescent="0.25">
      <c r="B16" s="7">
        <v>45974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45975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45976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  <c r="L18" t="s">
        <v>36</v>
      </c>
    </row>
    <row r="19" spans="2:12" x14ac:dyDescent="0.25">
      <c r="B19" s="7">
        <v>45977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  <c r="L19" t="s">
        <v>37</v>
      </c>
    </row>
    <row r="20" spans="2:12" x14ac:dyDescent="0.25">
      <c r="B20" s="7">
        <v>45978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45979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45980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45981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45982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45983</v>
      </c>
      <c r="C25" s="8">
        <v>0</v>
      </c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45984</v>
      </c>
      <c r="C26" s="8">
        <v>0</v>
      </c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45985</v>
      </c>
      <c r="C27" s="8">
        <v>0</v>
      </c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45986</v>
      </c>
      <c r="C28" s="8">
        <v>1459</v>
      </c>
      <c r="D28" s="9"/>
      <c r="E28" s="10">
        <v>20.5</v>
      </c>
      <c r="F28" s="33">
        <f t="shared" si="0"/>
        <v>29909.5</v>
      </c>
      <c r="G28" s="19"/>
      <c r="H28" s="16"/>
      <c r="I28" s="17"/>
      <c r="J28" s="18"/>
    </row>
    <row r="29" spans="2:12" x14ac:dyDescent="0.25">
      <c r="B29" s="7">
        <v>45987</v>
      </c>
      <c r="C29" s="8">
        <v>1422.5</v>
      </c>
      <c r="D29" s="9"/>
      <c r="E29" s="10">
        <v>20.5</v>
      </c>
      <c r="F29" s="33">
        <f t="shared" si="0"/>
        <v>29161.25</v>
      </c>
      <c r="G29" s="19"/>
      <c r="H29" s="16"/>
      <c r="I29" s="17"/>
      <c r="J29" s="18"/>
    </row>
    <row r="30" spans="2:12" x14ac:dyDescent="0.25">
      <c r="B30" s="7">
        <v>45988</v>
      </c>
      <c r="C30" s="8">
        <v>1472</v>
      </c>
      <c r="D30" s="9"/>
      <c r="E30" s="10">
        <v>20.5</v>
      </c>
      <c r="F30" s="33">
        <f t="shared" si="0"/>
        <v>30176</v>
      </c>
      <c r="G30" s="19"/>
      <c r="H30" s="16"/>
      <c r="I30" s="17"/>
      <c r="J30" s="18"/>
    </row>
    <row r="31" spans="2:12" x14ac:dyDescent="0.25">
      <c r="B31" s="7">
        <v>45989</v>
      </c>
      <c r="C31" s="8">
        <v>1439.5</v>
      </c>
      <c r="D31" s="9"/>
      <c r="E31" s="10">
        <v>20.5</v>
      </c>
      <c r="F31" s="33">
        <f t="shared" si="0"/>
        <v>29509.75</v>
      </c>
      <c r="G31" s="19"/>
      <c r="H31" s="16"/>
      <c r="I31" s="17"/>
      <c r="J31" s="18"/>
    </row>
    <row r="32" spans="2:12" x14ac:dyDescent="0.25">
      <c r="B32" s="7">
        <v>45990</v>
      </c>
      <c r="C32" s="8">
        <v>1478</v>
      </c>
      <c r="D32" s="9"/>
      <c r="E32" s="10">
        <v>20.5</v>
      </c>
      <c r="F32" s="33">
        <f t="shared" si="0"/>
        <v>30299</v>
      </c>
      <c r="G32" s="19"/>
      <c r="H32" s="16"/>
      <c r="I32" s="17"/>
      <c r="J32" s="18"/>
    </row>
    <row r="33" spans="2:12" x14ac:dyDescent="0.25">
      <c r="B33" s="7">
        <v>45991</v>
      </c>
      <c r="C33" s="8">
        <v>1545</v>
      </c>
      <c r="D33" s="9"/>
      <c r="E33" s="10">
        <v>20.5</v>
      </c>
      <c r="F33" s="33">
        <f t="shared" si="0"/>
        <v>31672.5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8816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180728.00071999998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180728</v>
      </c>
      <c r="L36" s="31">
        <f>J36-J4-J5-J6</f>
        <v>178741.79928000001</v>
      </c>
    </row>
    <row r="37" spans="2:12" x14ac:dyDescent="0.25">
      <c r="B37" s="26" t="s">
        <v>14</v>
      </c>
      <c r="C37" s="30">
        <f>C35</f>
        <v>8816</v>
      </c>
      <c r="D37" s="9">
        <f>D35/1.03</f>
        <v>0</v>
      </c>
      <c r="E37" s="10"/>
      <c r="F37" s="33">
        <f>SUM(F4:F36)</f>
        <v>180728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-7.1999998181127012E-4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8.7109375" customWidth="1"/>
    <col min="13" max="14" width="13.42578125" customWidth="1"/>
    <col min="15" max="15" width="5.140625" customWidth="1"/>
    <col min="16" max="16" width="11.57031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1750000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45992</v>
      </c>
      <c r="C4" s="8">
        <v>1430.5</v>
      </c>
      <c r="D4" s="9"/>
      <c r="E4" s="10">
        <v>21.25</v>
      </c>
      <c r="F4" s="33">
        <f>E4*C4</f>
        <v>30398.125</v>
      </c>
      <c r="G4" s="11"/>
      <c r="H4" s="12" t="s">
        <v>6</v>
      </c>
      <c r="I4" s="13">
        <v>0.01</v>
      </c>
      <c r="J4" s="14">
        <f>(F36+F37)*I4</f>
        <v>10487.512500000001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45993</v>
      </c>
      <c r="C5" s="8">
        <v>1478.5</v>
      </c>
      <c r="D5" s="9"/>
      <c r="E5" s="10">
        <v>21.25</v>
      </c>
      <c r="F5" s="33">
        <f t="shared" ref="F5:F34" si="0">E5*C5</f>
        <v>31418.125</v>
      </c>
      <c r="G5" s="11"/>
      <c r="H5" s="12" t="s">
        <v>7</v>
      </c>
      <c r="I5" s="13">
        <v>1E-3</v>
      </c>
      <c r="J5" s="14">
        <f>(F36+F37-J4-J6)*I5</f>
        <v>1038.2637375000002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45994</v>
      </c>
      <c r="C6" s="8">
        <v>1375.5</v>
      </c>
      <c r="D6" s="9"/>
      <c r="E6" s="10">
        <v>21.25</v>
      </c>
      <c r="F6" s="33">
        <f t="shared" si="0"/>
        <v>29229.375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45995</v>
      </c>
      <c r="C7" s="8">
        <v>1361.5</v>
      </c>
      <c r="D7" s="9"/>
      <c r="E7" s="10">
        <v>21.25</v>
      </c>
      <c r="F7" s="33">
        <f t="shared" si="0"/>
        <v>28931.875</v>
      </c>
      <c r="G7" s="11"/>
      <c r="H7" s="12" t="s">
        <v>9</v>
      </c>
      <c r="I7" s="13"/>
      <c r="J7" s="14">
        <f>'KASIM 2025'!J39*-1</f>
        <v>7.1999998181127012E-4</v>
      </c>
      <c r="L7" s="17" t="s">
        <v>48</v>
      </c>
      <c r="M7" s="17" t="s">
        <v>41</v>
      </c>
      <c r="N7" s="52"/>
    </row>
    <row r="8" spans="2:29" x14ac:dyDescent="0.25">
      <c r="B8" s="7">
        <v>45996</v>
      </c>
      <c r="C8" s="8">
        <v>1481.5</v>
      </c>
      <c r="D8" s="9"/>
      <c r="E8" s="10">
        <v>21.25</v>
      </c>
      <c r="F8" s="33">
        <f t="shared" si="0"/>
        <v>31481.875</v>
      </c>
      <c r="G8" s="15"/>
      <c r="H8" s="16"/>
      <c r="I8" s="17"/>
      <c r="J8" s="18"/>
      <c r="L8" s="17" t="s">
        <v>49</v>
      </c>
      <c r="M8" s="17" t="s">
        <v>42</v>
      </c>
      <c r="N8" s="52"/>
    </row>
    <row r="9" spans="2:29" x14ac:dyDescent="0.25">
      <c r="B9" s="7">
        <v>45997</v>
      </c>
      <c r="C9" s="8">
        <v>1488</v>
      </c>
      <c r="D9" s="9"/>
      <c r="E9" s="10">
        <v>21.25</v>
      </c>
      <c r="F9" s="33">
        <f t="shared" si="0"/>
        <v>31620</v>
      </c>
      <c r="G9" s="15"/>
      <c r="H9" s="16" t="s">
        <v>40</v>
      </c>
      <c r="I9" s="17"/>
      <c r="J9" s="18">
        <v>250000</v>
      </c>
      <c r="L9" s="17" t="s">
        <v>50</v>
      </c>
      <c r="M9" s="17" t="s">
        <v>43</v>
      </c>
      <c r="N9" s="52"/>
    </row>
    <row r="10" spans="2:29" x14ac:dyDescent="0.25">
      <c r="B10" s="7">
        <v>45998</v>
      </c>
      <c r="C10" s="8">
        <v>1479</v>
      </c>
      <c r="D10" s="9"/>
      <c r="E10" s="10">
        <v>21.25</v>
      </c>
      <c r="F10" s="33">
        <f t="shared" si="0"/>
        <v>31428.75</v>
      </c>
      <c r="G10" s="15"/>
      <c r="H10" s="16"/>
      <c r="I10" s="17"/>
      <c r="J10" s="18"/>
      <c r="L10" s="17" t="s">
        <v>51</v>
      </c>
      <c r="M10" s="17" t="s">
        <v>44</v>
      </c>
      <c r="N10" s="52"/>
    </row>
    <row r="11" spans="2:29" x14ac:dyDescent="0.25">
      <c r="B11" s="7">
        <v>45999</v>
      </c>
      <c r="C11" s="8">
        <v>1536.5</v>
      </c>
      <c r="D11" s="9"/>
      <c r="E11" s="10">
        <v>21.25</v>
      </c>
      <c r="F11" s="33">
        <f t="shared" si="0"/>
        <v>32650.625</v>
      </c>
      <c r="G11" s="15">
        <v>46038</v>
      </c>
      <c r="H11" s="16" t="s">
        <v>35</v>
      </c>
      <c r="I11" s="17"/>
      <c r="J11" s="18">
        <v>400000</v>
      </c>
      <c r="L11" s="17" t="s">
        <v>52</v>
      </c>
      <c r="M11" s="17" t="s">
        <v>45</v>
      </c>
      <c r="N11" s="52"/>
    </row>
    <row r="12" spans="2:29" x14ac:dyDescent="0.25">
      <c r="B12" s="7">
        <v>46000</v>
      </c>
      <c r="C12" s="8">
        <v>1556.5</v>
      </c>
      <c r="D12" s="9"/>
      <c r="E12" s="10">
        <v>21.25</v>
      </c>
      <c r="F12" s="33">
        <f t="shared" si="0"/>
        <v>33075.625</v>
      </c>
      <c r="G12" s="19"/>
      <c r="H12" s="16"/>
      <c r="I12" s="17"/>
      <c r="J12" s="18"/>
      <c r="L12" s="17" t="s">
        <v>53</v>
      </c>
      <c r="M12" s="17" t="s">
        <v>46</v>
      </c>
      <c r="N12" s="52"/>
    </row>
    <row r="13" spans="2:29" x14ac:dyDescent="0.25">
      <c r="B13" s="7">
        <v>46001</v>
      </c>
      <c r="C13" s="8">
        <v>1539</v>
      </c>
      <c r="D13" s="9"/>
      <c r="E13" s="10">
        <v>21.25</v>
      </c>
      <c r="F13" s="33">
        <f t="shared" si="0"/>
        <v>32703.75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46002</v>
      </c>
      <c r="C14" s="8">
        <v>1578.5</v>
      </c>
      <c r="D14" s="9"/>
      <c r="E14" s="10">
        <v>21.25</v>
      </c>
      <c r="F14" s="33">
        <f t="shared" si="0"/>
        <v>33543.125</v>
      </c>
      <c r="G14" s="19"/>
      <c r="H14" s="16"/>
      <c r="I14" s="17"/>
      <c r="J14" s="18"/>
      <c r="P14" s="51"/>
    </row>
    <row r="15" spans="2:29" x14ac:dyDescent="0.25">
      <c r="B15" s="7">
        <v>46003</v>
      </c>
      <c r="C15" s="8">
        <v>1577.5</v>
      </c>
      <c r="D15" s="9"/>
      <c r="E15" s="10">
        <v>21.25</v>
      </c>
      <c r="F15" s="33">
        <f t="shared" si="0"/>
        <v>33521.875</v>
      </c>
      <c r="G15" s="19"/>
      <c r="H15" s="16"/>
      <c r="I15" s="17"/>
      <c r="J15" s="18"/>
      <c r="P15" s="51">
        <f>N1/8</f>
        <v>218750</v>
      </c>
    </row>
    <row r="16" spans="2:29" x14ac:dyDescent="0.25">
      <c r="B16" s="7">
        <v>46004</v>
      </c>
      <c r="C16" s="8">
        <v>1591</v>
      </c>
      <c r="D16" s="9"/>
      <c r="E16" s="10">
        <v>21.25</v>
      </c>
      <c r="F16" s="33">
        <f t="shared" si="0"/>
        <v>33808.75</v>
      </c>
      <c r="G16" s="15">
        <v>46045</v>
      </c>
      <c r="H16" s="19" t="s">
        <v>55</v>
      </c>
      <c r="I16" s="17"/>
      <c r="J16" s="18">
        <v>350617.52</v>
      </c>
    </row>
    <row r="17" spans="2:10" x14ac:dyDescent="0.25">
      <c r="B17" s="7">
        <v>46005</v>
      </c>
      <c r="C17" s="8">
        <v>1615</v>
      </c>
      <c r="D17" s="9"/>
      <c r="E17" s="10">
        <v>21.25</v>
      </c>
      <c r="F17" s="33">
        <f t="shared" si="0"/>
        <v>34318.75</v>
      </c>
      <c r="G17" s="19"/>
      <c r="H17" s="16"/>
      <c r="I17" s="17"/>
      <c r="J17" s="18"/>
    </row>
    <row r="18" spans="2:10" x14ac:dyDescent="0.25">
      <c r="B18" s="7">
        <v>46006</v>
      </c>
      <c r="C18" s="8">
        <v>1606</v>
      </c>
      <c r="D18" s="9"/>
      <c r="E18" s="10">
        <v>21.25</v>
      </c>
      <c r="F18" s="33">
        <f t="shared" si="0"/>
        <v>34127.5</v>
      </c>
      <c r="G18" s="19"/>
      <c r="H18" s="16"/>
      <c r="I18" s="17"/>
      <c r="J18" s="18"/>
    </row>
    <row r="19" spans="2:10" x14ac:dyDescent="0.25">
      <c r="B19" s="7">
        <v>46007</v>
      </c>
      <c r="C19" s="8">
        <v>1630.5</v>
      </c>
      <c r="D19" s="9"/>
      <c r="E19" s="10">
        <v>21.25</v>
      </c>
      <c r="F19" s="33">
        <f t="shared" si="0"/>
        <v>34648.125</v>
      </c>
      <c r="G19" s="19"/>
      <c r="H19" s="16"/>
      <c r="I19" s="17"/>
      <c r="J19" s="18"/>
    </row>
    <row r="20" spans="2:10" x14ac:dyDescent="0.25">
      <c r="B20" s="7">
        <v>46008</v>
      </c>
      <c r="C20" s="8">
        <v>1631.5</v>
      </c>
      <c r="D20" s="9"/>
      <c r="E20" s="10">
        <v>21.25</v>
      </c>
      <c r="F20" s="33">
        <f t="shared" si="0"/>
        <v>34669.375</v>
      </c>
      <c r="G20" s="19"/>
      <c r="H20" s="16"/>
      <c r="I20" s="17"/>
      <c r="J20" s="18"/>
    </row>
    <row r="21" spans="2:10" x14ac:dyDescent="0.25">
      <c r="B21" s="7">
        <v>46009</v>
      </c>
      <c r="C21" s="8">
        <v>1599</v>
      </c>
      <c r="D21" s="9"/>
      <c r="E21" s="10">
        <v>21.25</v>
      </c>
      <c r="F21" s="33">
        <f t="shared" si="0"/>
        <v>33978.75</v>
      </c>
      <c r="G21" s="19"/>
      <c r="H21" s="16"/>
      <c r="I21" s="17"/>
      <c r="J21" s="18"/>
    </row>
    <row r="22" spans="2:10" x14ac:dyDescent="0.25">
      <c r="B22" s="7">
        <v>46010</v>
      </c>
      <c r="C22" s="8">
        <v>1654.5</v>
      </c>
      <c r="D22" s="9"/>
      <c r="E22" s="10">
        <v>21.25</v>
      </c>
      <c r="F22" s="33">
        <f t="shared" si="0"/>
        <v>35158.125</v>
      </c>
      <c r="G22" s="19"/>
      <c r="H22" s="16"/>
      <c r="I22" s="17"/>
      <c r="J22" s="18"/>
    </row>
    <row r="23" spans="2:10" x14ac:dyDescent="0.25">
      <c r="B23" s="7">
        <v>46011</v>
      </c>
      <c r="C23" s="8">
        <v>1677.5</v>
      </c>
      <c r="D23" s="9"/>
      <c r="E23" s="10">
        <v>21.25</v>
      </c>
      <c r="F23" s="33">
        <f t="shared" si="0"/>
        <v>35646.875</v>
      </c>
      <c r="G23" s="19"/>
      <c r="H23" s="16"/>
      <c r="I23" s="17"/>
      <c r="J23" s="18"/>
    </row>
    <row r="24" spans="2:10" x14ac:dyDescent="0.25">
      <c r="B24" s="7">
        <v>46012</v>
      </c>
      <c r="C24" s="8">
        <v>1722</v>
      </c>
      <c r="D24" s="9"/>
      <c r="E24" s="10">
        <v>21.25</v>
      </c>
      <c r="F24" s="33">
        <f t="shared" si="0"/>
        <v>36592.5</v>
      </c>
      <c r="G24" s="19"/>
      <c r="H24" s="16"/>
      <c r="I24" s="17"/>
      <c r="J24" s="18"/>
    </row>
    <row r="25" spans="2:10" x14ac:dyDescent="0.25">
      <c r="B25" s="7">
        <v>46013</v>
      </c>
      <c r="C25" s="8">
        <v>1691.5</v>
      </c>
      <c r="D25" s="9"/>
      <c r="E25" s="10">
        <v>21.25</v>
      </c>
      <c r="F25" s="33">
        <f t="shared" si="0"/>
        <v>35944.375</v>
      </c>
      <c r="G25" s="19"/>
      <c r="H25" s="16"/>
      <c r="I25" s="17"/>
      <c r="J25" s="18"/>
    </row>
    <row r="26" spans="2:10" x14ac:dyDescent="0.25">
      <c r="B26" s="7">
        <v>46014</v>
      </c>
      <c r="C26" s="8">
        <v>1651</v>
      </c>
      <c r="D26" s="9"/>
      <c r="E26" s="10">
        <v>21.25</v>
      </c>
      <c r="F26" s="33">
        <f t="shared" si="0"/>
        <v>35083.75</v>
      </c>
      <c r="G26" s="19"/>
      <c r="H26" s="16"/>
      <c r="I26" s="17"/>
      <c r="J26" s="18"/>
    </row>
    <row r="27" spans="2:10" x14ac:dyDescent="0.25">
      <c r="B27" s="7">
        <v>46015</v>
      </c>
      <c r="C27" s="8">
        <v>1723</v>
      </c>
      <c r="D27" s="9"/>
      <c r="E27" s="10">
        <v>21.25</v>
      </c>
      <c r="F27" s="33">
        <f t="shared" si="0"/>
        <v>36613.75</v>
      </c>
      <c r="G27" s="19"/>
      <c r="H27" s="16"/>
      <c r="I27" s="17"/>
      <c r="J27" s="18"/>
    </row>
    <row r="28" spans="2:10" x14ac:dyDescent="0.25">
      <c r="B28" s="7">
        <v>46016</v>
      </c>
      <c r="C28" s="8">
        <v>1704</v>
      </c>
      <c r="D28" s="9"/>
      <c r="E28" s="10">
        <v>21.25</v>
      </c>
      <c r="F28" s="33">
        <f t="shared" si="0"/>
        <v>36210</v>
      </c>
      <c r="G28" s="19"/>
      <c r="H28" s="16"/>
      <c r="I28" s="17"/>
      <c r="J28" s="18"/>
    </row>
    <row r="29" spans="2:10" x14ac:dyDescent="0.25">
      <c r="B29" s="7">
        <v>46017</v>
      </c>
      <c r="C29" s="8">
        <v>1698.5</v>
      </c>
      <c r="D29" s="9"/>
      <c r="E29" s="10">
        <v>21.25</v>
      </c>
      <c r="F29" s="33">
        <f t="shared" si="0"/>
        <v>36093.125</v>
      </c>
      <c r="G29" s="19"/>
      <c r="H29" s="16"/>
      <c r="I29" s="17"/>
      <c r="J29" s="18"/>
    </row>
    <row r="30" spans="2:10" x14ac:dyDescent="0.25">
      <c r="B30" s="7">
        <v>46018</v>
      </c>
      <c r="C30" s="8">
        <v>1691.5</v>
      </c>
      <c r="D30" s="9"/>
      <c r="E30" s="10">
        <v>21.25</v>
      </c>
      <c r="F30" s="33">
        <f t="shared" si="0"/>
        <v>35944.375</v>
      </c>
      <c r="G30" s="19"/>
      <c r="H30" s="16"/>
      <c r="I30" s="17"/>
      <c r="J30" s="18"/>
    </row>
    <row r="31" spans="2:10" x14ac:dyDescent="0.25">
      <c r="B31" s="7">
        <v>46019</v>
      </c>
      <c r="C31" s="8">
        <v>1647</v>
      </c>
      <c r="D31" s="9"/>
      <c r="E31" s="10">
        <v>21.25</v>
      </c>
      <c r="F31" s="33">
        <f t="shared" si="0"/>
        <v>34998.75</v>
      </c>
      <c r="G31" s="19"/>
      <c r="H31" s="16"/>
      <c r="I31" s="17"/>
      <c r="J31" s="18"/>
    </row>
    <row r="32" spans="2:10" x14ac:dyDescent="0.25">
      <c r="B32" s="7">
        <v>46020</v>
      </c>
      <c r="C32" s="8">
        <v>1623.5</v>
      </c>
      <c r="D32" s="9"/>
      <c r="E32" s="10">
        <v>21.25</v>
      </c>
      <c r="F32" s="33">
        <f t="shared" si="0"/>
        <v>34499.375</v>
      </c>
      <c r="G32" s="19"/>
      <c r="H32" s="16"/>
      <c r="I32" s="17"/>
      <c r="J32" s="18"/>
    </row>
    <row r="33" spans="2:12" x14ac:dyDescent="0.25">
      <c r="B33" s="7">
        <v>46021</v>
      </c>
      <c r="C33" s="8">
        <v>1678.5</v>
      </c>
      <c r="D33" s="9"/>
      <c r="E33" s="10">
        <v>21.25</v>
      </c>
      <c r="F33" s="33">
        <f t="shared" si="0"/>
        <v>35668.125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1635</v>
      </c>
      <c r="D34" s="45"/>
      <c r="E34" s="10">
        <v>21.25</v>
      </c>
      <c r="F34" s="46">
        <f t="shared" si="0"/>
        <v>34743.75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49353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1012143.2969575</v>
      </c>
      <c r="L35" s="31">
        <f>J36-J4-J5-J6</f>
        <v>1037225.4737625001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1048751.25</v>
      </c>
    </row>
    <row r="37" spans="2:12" x14ac:dyDescent="0.25">
      <c r="B37" s="26" t="s">
        <v>14</v>
      </c>
      <c r="C37" s="30">
        <f>C35</f>
        <v>49353</v>
      </c>
      <c r="D37" s="9">
        <f>D35/1.03</f>
        <v>0</v>
      </c>
      <c r="E37" s="10"/>
      <c r="F37" s="33">
        <f>SUM(F4:F36)</f>
        <v>1048751.25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36607.953042499954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B014-A80D-48AD-B05C-094B865631B1}">
  <dimension ref="B1:AC43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1500000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46023</v>
      </c>
      <c r="C4" s="8">
        <v>1686.5</v>
      </c>
      <c r="D4" s="9"/>
      <c r="E4" s="10">
        <v>21.5</v>
      </c>
      <c r="F4" s="33">
        <f>E4*C4</f>
        <v>36259.75</v>
      </c>
      <c r="G4" s="11"/>
      <c r="H4" s="12" t="s">
        <v>6</v>
      </c>
      <c r="I4" s="13">
        <v>0.01</v>
      </c>
      <c r="J4" s="14">
        <f>(F36+F37)*I4</f>
        <v>11820.675000000001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46024</v>
      </c>
      <c r="C5" s="8">
        <v>1641</v>
      </c>
      <c r="D5" s="9"/>
      <c r="E5" s="10">
        <v>21.5</v>
      </c>
      <c r="F5" s="33">
        <f t="shared" ref="F5:F34" si="0">E5*C5</f>
        <v>35281.5</v>
      </c>
      <c r="G5" s="11"/>
      <c r="H5" s="12" t="s">
        <v>7</v>
      </c>
      <c r="I5" s="13">
        <v>1E-3</v>
      </c>
      <c r="J5" s="14">
        <f>(F36+F37-J4-J6)*I5</f>
        <v>1170.2468249999999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46025</v>
      </c>
      <c r="C6" s="8">
        <v>1640</v>
      </c>
      <c r="D6" s="9"/>
      <c r="E6" s="10">
        <v>21.5</v>
      </c>
      <c r="F6" s="33">
        <f t="shared" si="0"/>
        <v>35260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46026</v>
      </c>
      <c r="C7" s="8">
        <v>1658</v>
      </c>
      <c r="D7" s="9"/>
      <c r="E7" s="10">
        <v>21.5</v>
      </c>
      <c r="F7" s="33">
        <f t="shared" si="0"/>
        <v>35647</v>
      </c>
      <c r="G7" s="11"/>
      <c r="H7" s="12" t="s">
        <v>9</v>
      </c>
      <c r="I7" s="13"/>
      <c r="J7" s="14">
        <f>'ARALIK 2025'!J39*-1</f>
        <v>-36607.953042499954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46027</v>
      </c>
      <c r="C8" s="8">
        <v>1713</v>
      </c>
      <c r="D8" s="9"/>
      <c r="E8" s="10">
        <v>21.5</v>
      </c>
      <c r="F8" s="33">
        <f t="shared" si="0"/>
        <v>36829.5</v>
      </c>
      <c r="G8" s="15"/>
      <c r="H8" s="16"/>
      <c r="I8" s="17"/>
      <c r="J8" s="18"/>
      <c r="L8" s="17" t="s">
        <v>49</v>
      </c>
      <c r="M8" s="17" t="s">
        <v>42</v>
      </c>
      <c r="N8" s="52"/>
    </row>
    <row r="9" spans="2:29" x14ac:dyDescent="0.25">
      <c r="B9" s="7">
        <v>46028</v>
      </c>
      <c r="C9" s="8">
        <v>1710.5</v>
      </c>
      <c r="D9" s="9"/>
      <c r="E9" s="10">
        <v>21.5</v>
      </c>
      <c r="F9" s="33">
        <f t="shared" si="0"/>
        <v>36775.75</v>
      </c>
      <c r="G9" s="15"/>
      <c r="H9" s="16" t="s">
        <v>41</v>
      </c>
      <c r="I9" s="17"/>
      <c r="J9" s="18">
        <v>250000</v>
      </c>
      <c r="L9" s="17" t="s">
        <v>50</v>
      </c>
      <c r="M9" s="17" t="s">
        <v>43</v>
      </c>
      <c r="N9" s="52"/>
    </row>
    <row r="10" spans="2:29" x14ac:dyDescent="0.25">
      <c r="B10" s="7">
        <v>46029</v>
      </c>
      <c r="C10" s="8">
        <v>1710.5</v>
      </c>
      <c r="D10" s="9"/>
      <c r="E10" s="10">
        <v>21.5</v>
      </c>
      <c r="F10" s="33">
        <f t="shared" si="0"/>
        <v>36775.75</v>
      </c>
      <c r="G10" s="15"/>
      <c r="H10" s="16"/>
      <c r="I10" s="17"/>
      <c r="J10" s="18"/>
      <c r="L10" s="17" t="s">
        <v>51</v>
      </c>
      <c r="M10" s="17" t="s">
        <v>44</v>
      </c>
      <c r="N10" s="52"/>
    </row>
    <row r="11" spans="2:29" x14ac:dyDescent="0.25">
      <c r="B11" s="7">
        <v>46030</v>
      </c>
      <c r="C11" s="8">
        <v>1718</v>
      </c>
      <c r="D11" s="9"/>
      <c r="E11" s="10">
        <v>21.5</v>
      </c>
      <c r="F11" s="33">
        <f t="shared" si="0"/>
        <v>36937</v>
      </c>
      <c r="G11" s="19"/>
      <c r="H11" s="16"/>
      <c r="I11" s="17"/>
      <c r="J11" s="18"/>
      <c r="L11" s="17" t="s">
        <v>52</v>
      </c>
      <c r="M11" s="17" t="s">
        <v>45</v>
      </c>
      <c r="N11" s="52"/>
    </row>
    <row r="12" spans="2:29" x14ac:dyDescent="0.25">
      <c r="B12" s="7">
        <v>46031</v>
      </c>
      <c r="C12" s="8">
        <v>1915</v>
      </c>
      <c r="D12" s="9"/>
      <c r="E12" s="10">
        <v>21.5</v>
      </c>
      <c r="F12" s="33">
        <f t="shared" si="0"/>
        <v>41172.5</v>
      </c>
      <c r="G12" s="19"/>
      <c r="H12" s="16"/>
      <c r="I12" s="17"/>
      <c r="J12" s="18"/>
      <c r="L12" s="17" t="s">
        <v>53</v>
      </c>
      <c r="M12" s="17" t="s">
        <v>46</v>
      </c>
      <c r="N12" s="52"/>
    </row>
    <row r="13" spans="2:29" x14ac:dyDescent="0.25">
      <c r="B13" s="7">
        <v>46032</v>
      </c>
      <c r="C13" s="8">
        <v>1115.5</v>
      </c>
      <c r="D13" s="9"/>
      <c r="E13" s="10">
        <v>21.5</v>
      </c>
      <c r="F13" s="33">
        <f t="shared" si="0"/>
        <v>23983.25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46033</v>
      </c>
      <c r="C14" s="8">
        <v>1678</v>
      </c>
      <c r="D14" s="9"/>
      <c r="E14" s="10">
        <v>21.5</v>
      </c>
      <c r="F14" s="33">
        <f t="shared" si="0"/>
        <v>36077</v>
      </c>
      <c r="G14" s="15">
        <v>46070</v>
      </c>
      <c r="H14" s="16" t="s">
        <v>56</v>
      </c>
      <c r="I14" s="17"/>
      <c r="J14" s="18">
        <v>400000</v>
      </c>
    </row>
    <row r="15" spans="2:29" x14ac:dyDescent="0.25">
      <c r="B15" s="7">
        <v>46034</v>
      </c>
      <c r="C15" s="8">
        <v>1717.5</v>
      </c>
      <c r="D15" s="9"/>
      <c r="E15" s="10">
        <v>21.5</v>
      </c>
      <c r="F15" s="33">
        <f t="shared" si="0"/>
        <v>36926.25</v>
      </c>
      <c r="G15" s="19"/>
      <c r="H15" s="16"/>
      <c r="I15" s="17"/>
      <c r="J15" s="18"/>
    </row>
    <row r="16" spans="2:29" x14ac:dyDescent="0.25">
      <c r="B16" s="7">
        <v>46035</v>
      </c>
      <c r="C16" s="8">
        <v>1682</v>
      </c>
      <c r="D16" s="9"/>
      <c r="E16" s="10">
        <v>21.5</v>
      </c>
      <c r="F16" s="33">
        <f t="shared" si="0"/>
        <v>36163</v>
      </c>
      <c r="G16" s="19"/>
      <c r="H16" s="16"/>
      <c r="I16" s="17"/>
      <c r="J16" s="18"/>
    </row>
    <row r="17" spans="2:10" x14ac:dyDescent="0.25">
      <c r="B17" s="7">
        <v>46036</v>
      </c>
      <c r="C17" s="8">
        <v>1670</v>
      </c>
      <c r="D17" s="9"/>
      <c r="E17" s="10">
        <v>21.5</v>
      </c>
      <c r="F17" s="33">
        <f t="shared" si="0"/>
        <v>35905</v>
      </c>
      <c r="G17" s="15">
        <v>46077</v>
      </c>
      <c r="H17" s="16" t="s">
        <v>57</v>
      </c>
      <c r="I17" s="17"/>
      <c r="J17" s="18">
        <v>508902.68</v>
      </c>
    </row>
    <row r="18" spans="2:10" x14ac:dyDescent="0.25">
      <c r="B18" s="7">
        <v>46037</v>
      </c>
      <c r="C18" s="8">
        <v>1663.5</v>
      </c>
      <c r="D18" s="9"/>
      <c r="E18" s="10">
        <v>21.5</v>
      </c>
      <c r="F18" s="33">
        <f t="shared" si="0"/>
        <v>35765.25</v>
      </c>
      <c r="G18" s="19"/>
      <c r="H18" s="16"/>
      <c r="I18" s="17"/>
      <c r="J18" s="18"/>
    </row>
    <row r="19" spans="2:10" x14ac:dyDescent="0.25">
      <c r="B19" s="7">
        <v>46038</v>
      </c>
      <c r="C19" s="8">
        <v>1700.5</v>
      </c>
      <c r="D19" s="9"/>
      <c r="E19" s="10">
        <v>21.5</v>
      </c>
      <c r="F19" s="33">
        <f t="shared" si="0"/>
        <v>36560.75</v>
      </c>
      <c r="G19" s="19"/>
      <c r="H19" s="16"/>
      <c r="I19" s="17"/>
      <c r="J19" s="18"/>
    </row>
    <row r="20" spans="2:10" x14ac:dyDescent="0.25">
      <c r="B20" s="7">
        <v>46039</v>
      </c>
      <c r="C20" s="8">
        <v>1714.5</v>
      </c>
      <c r="D20" s="9"/>
      <c r="E20" s="10">
        <v>21.5</v>
      </c>
      <c r="F20" s="33">
        <f t="shared" si="0"/>
        <v>36861.75</v>
      </c>
      <c r="G20" s="19"/>
      <c r="H20" s="16"/>
      <c r="I20" s="17"/>
      <c r="J20" s="18"/>
    </row>
    <row r="21" spans="2:10" x14ac:dyDescent="0.25">
      <c r="B21" s="7">
        <v>46040</v>
      </c>
      <c r="C21" s="8">
        <v>1712</v>
      </c>
      <c r="D21" s="9"/>
      <c r="E21" s="10">
        <v>21.5</v>
      </c>
      <c r="F21" s="33">
        <f t="shared" si="0"/>
        <v>36808</v>
      </c>
      <c r="G21" s="19"/>
      <c r="H21" s="16"/>
      <c r="I21" s="17"/>
      <c r="J21" s="18"/>
    </row>
    <row r="22" spans="2:10" x14ac:dyDescent="0.25">
      <c r="B22" s="7">
        <v>46041</v>
      </c>
      <c r="C22" s="8">
        <v>1742</v>
      </c>
      <c r="D22" s="9"/>
      <c r="E22" s="10">
        <v>21.5</v>
      </c>
      <c r="F22" s="33">
        <f t="shared" si="0"/>
        <v>37453</v>
      </c>
      <c r="G22" s="19"/>
      <c r="H22" s="16"/>
      <c r="I22" s="17"/>
      <c r="J22" s="18"/>
    </row>
    <row r="23" spans="2:10" x14ac:dyDescent="0.25">
      <c r="B23" s="7">
        <v>46042</v>
      </c>
      <c r="C23" s="8">
        <v>1690</v>
      </c>
      <c r="D23" s="9"/>
      <c r="E23" s="10">
        <v>21.5</v>
      </c>
      <c r="F23" s="33">
        <f t="shared" si="0"/>
        <v>36335</v>
      </c>
      <c r="G23" s="19"/>
      <c r="H23" s="16"/>
      <c r="I23" s="17"/>
      <c r="J23" s="18"/>
    </row>
    <row r="24" spans="2:10" x14ac:dyDescent="0.25">
      <c r="B24" s="7">
        <v>46043</v>
      </c>
      <c r="C24" s="8">
        <v>1717</v>
      </c>
      <c r="D24" s="9"/>
      <c r="E24" s="10">
        <v>21.5</v>
      </c>
      <c r="F24" s="33">
        <f t="shared" si="0"/>
        <v>36915.5</v>
      </c>
      <c r="G24" s="19"/>
      <c r="H24" s="16"/>
      <c r="I24" s="17"/>
      <c r="J24" s="18"/>
    </row>
    <row r="25" spans="2:10" x14ac:dyDescent="0.25">
      <c r="B25" s="7">
        <v>46044</v>
      </c>
      <c r="C25" s="8">
        <v>1673</v>
      </c>
      <c r="D25" s="9"/>
      <c r="E25" s="10">
        <v>25</v>
      </c>
      <c r="F25" s="33">
        <f t="shared" si="0"/>
        <v>41825</v>
      </c>
      <c r="G25" s="19"/>
      <c r="H25" s="16"/>
      <c r="I25" s="17"/>
      <c r="J25" s="18"/>
    </row>
    <row r="26" spans="2:10" x14ac:dyDescent="0.25">
      <c r="B26" s="7">
        <v>46045</v>
      </c>
      <c r="C26" s="8">
        <v>1678</v>
      </c>
      <c r="D26" s="9"/>
      <c r="E26" s="10">
        <v>25</v>
      </c>
      <c r="F26" s="33">
        <f t="shared" si="0"/>
        <v>41950</v>
      </c>
      <c r="G26" s="19"/>
      <c r="H26" s="16"/>
      <c r="I26" s="17"/>
      <c r="J26" s="18"/>
    </row>
    <row r="27" spans="2:10" x14ac:dyDescent="0.25">
      <c r="B27" s="7">
        <v>46046</v>
      </c>
      <c r="C27" s="8">
        <v>1681.5</v>
      </c>
      <c r="D27" s="9"/>
      <c r="E27" s="10">
        <v>25</v>
      </c>
      <c r="F27" s="33">
        <f t="shared" si="0"/>
        <v>42037.5</v>
      </c>
      <c r="G27" s="19"/>
      <c r="H27" s="16"/>
      <c r="I27" s="17"/>
      <c r="J27" s="18"/>
    </row>
    <row r="28" spans="2:10" x14ac:dyDescent="0.25">
      <c r="B28" s="7">
        <v>46047</v>
      </c>
      <c r="C28" s="8">
        <v>1694</v>
      </c>
      <c r="D28" s="9"/>
      <c r="E28" s="10">
        <v>25</v>
      </c>
      <c r="F28" s="33">
        <f t="shared" si="0"/>
        <v>42350</v>
      </c>
      <c r="G28" s="19"/>
      <c r="H28" s="16"/>
      <c r="I28" s="17"/>
      <c r="J28" s="18"/>
    </row>
    <row r="29" spans="2:10" x14ac:dyDescent="0.25">
      <c r="B29" s="7">
        <v>46048</v>
      </c>
      <c r="C29" s="8">
        <v>1705</v>
      </c>
      <c r="D29" s="9"/>
      <c r="E29" s="10">
        <v>25</v>
      </c>
      <c r="F29" s="33">
        <f t="shared" si="0"/>
        <v>42625</v>
      </c>
      <c r="G29" s="19"/>
      <c r="H29" s="16"/>
      <c r="I29" s="17"/>
      <c r="J29" s="18"/>
    </row>
    <row r="30" spans="2:10" x14ac:dyDescent="0.25">
      <c r="B30" s="7">
        <v>46049</v>
      </c>
      <c r="C30" s="8">
        <v>1717.5</v>
      </c>
      <c r="D30" s="9"/>
      <c r="E30" s="10">
        <v>25</v>
      </c>
      <c r="F30" s="33">
        <f t="shared" si="0"/>
        <v>42937.5</v>
      </c>
      <c r="G30" s="19"/>
      <c r="H30" s="16"/>
      <c r="I30" s="17"/>
      <c r="J30" s="18"/>
    </row>
    <row r="31" spans="2:10" x14ac:dyDescent="0.25">
      <c r="B31" s="7">
        <v>46050</v>
      </c>
      <c r="C31" s="8">
        <v>1697</v>
      </c>
      <c r="D31" s="9"/>
      <c r="E31" s="10">
        <v>25</v>
      </c>
      <c r="F31" s="33">
        <f t="shared" si="0"/>
        <v>42425</v>
      </c>
      <c r="G31" s="19"/>
      <c r="H31" s="16"/>
      <c r="I31" s="17"/>
      <c r="J31" s="18"/>
    </row>
    <row r="32" spans="2:10" x14ac:dyDescent="0.25">
      <c r="B32" s="7">
        <v>46051</v>
      </c>
      <c r="C32" s="8">
        <v>1699</v>
      </c>
      <c r="D32" s="9"/>
      <c r="E32" s="10">
        <v>25</v>
      </c>
      <c r="F32" s="33">
        <f t="shared" si="0"/>
        <v>42475</v>
      </c>
      <c r="G32" s="19"/>
      <c r="H32" s="16"/>
      <c r="I32" s="17"/>
      <c r="J32" s="18"/>
    </row>
    <row r="33" spans="2:12" x14ac:dyDescent="0.25">
      <c r="B33" s="7">
        <v>46052</v>
      </c>
      <c r="C33" s="8">
        <v>1730</v>
      </c>
      <c r="D33" s="9"/>
      <c r="E33" s="10">
        <v>25</v>
      </c>
      <c r="F33" s="33">
        <f t="shared" si="0"/>
        <v>43250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1740</v>
      </c>
      <c r="D34" s="45"/>
      <c r="E34" s="10">
        <v>25</v>
      </c>
      <c r="F34" s="46">
        <f t="shared" si="0"/>
        <v>43500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52210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1135285.6487825001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1182067.5</v>
      </c>
      <c r="L36" s="31">
        <f>J36-J4-J5-J6</f>
        <v>1169076.5781749999</v>
      </c>
    </row>
    <row r="37" spans="2:12" x14ac:dyDescent="0.25">
      <c r="B37" s="26" t="s">
        <v>14</v>
      </c>
      <c r="C37" s="30">
        <f>C35</f>
        <v>52210</v>
      </c>
      <c r="D37" s="9">
        <f>D35/1.03</f>
        <v>0</v>
      </c>
      <c r="E37" s="10"/>
      <c r="F37" s="33">
        <f>SUM(F4:F36)</f>
        <v>1182067.5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46781.851217499934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5FA8-4CA5-4CCB-9FF0-61AF8B61CE33}">
  <dimension ref="B1:AC43"/>
  <sheetViews>
    <sheetView topLeftCell="A4"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1250000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46054</v>
      </c>
      <c r="C4" s="8">
        <v>1734</v>
      </c>
      <c r="D4" s="9"/>
      <c r="E4" s="10">
        <v>25.75</v>
      </c>
      <c r="F4" s="33">
        <f>E4*C4</f>
        <v>44650.5</v>
      </c>
      <c r="G4" s="11"/>
      <c r="H4" s="12" t="s">
        <v>6</v>
      </c>
      <c r="I4" s="13">
        <v>0.01</v>
      </c>
      <c r="J4" s="14">
        <f>(F36+F37)*I4</f>
        <v>12637.456250000001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46055</v>
      </c>
      <c r="C5" s="8">
        <v>1850</v>
      </c>
      <c r="D5" s="9"/>
      <c r="E5" s="10">
        <v>25.75</v>
      </c>
      <c r="F5" s="33">
        <f t="shared" ref="F5:F34" si="0">E5*C5</f>
        <v>47637.5</v>
      </c>
      <c r="G5" s="11"/>
      <c r="H5" s="12" t="s">
        <v>7</v>
      </c>
      <c r="I5" s="13">
        <v>1E-3</v>
      </c>
      <c r="J5" s="14">
        <f>(F36+F37-J4-J6)*I5</f>
        <v>1251.10816875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46056</v>
      </c>
      <c r="C6" s="8">
        <v>1684.5</v>
      </c>
      <c r="D6" s="9"/>
      <c r="E6" s="10">
        <v>25.75</v>
      </c>
      <c r="F6" s="33">
        <f t="shared" si="0"/>
        <v>43375.875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46057</v>
      </c>
      <c r="C7" s="8">
        <v>1782.5</v>
      </c>
      <c r="D7" s="9"/>
      <c r="E7" s="10">
        <v>25.75</v>
      </c>
      <c r="F7" s="33">
        <f t="shared" si="0"/>
        <v>45899.375</v>
      </c>
      <c r="G7" s="11"/>
      <c r="H7" s="12" t="s">
        <v>9</v>
      </c>
      <c r="I7" s="13"/>
      <c r="J7" s="14">
        <f>'OCAK 2026'!J39*-1</f>
        <v>-46781.851217499934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46058</v>
      </c>
      <c r="C8" s="8">
        <v>1766.5</v>
      </c>
      <c r="D8" s="9"/>
      <c r="E8" s="10">
        <v>25.75</v>
      </c>
      <c r="F8" s="33">
        <f t="shared" si="0"/>
        <v>45487.375</v>
      </c>
      <c r="G8" s="15"/>
      <c r="H8" s="16"/>
      <c r="I8" s="17"/>
      <c r="J8" s="18"/>
      <c r="L8" s="53" t="s">
        <v>49</v>
      </c>
      <c r="M8" s="53" t="s">
        <v>42</v>
      </c>
      <c r="N8" s="54">
        <v>-250000</v>
      </c>
    </row>
    <row r="9" spans="2:29" x14ac:dyDescent="0.25">
      <c r="B9" s="7">
        <v>46059</v>
      </c>
      <c r="C9" s="8">
        <v>1766.5</v>
      </c>
      <c r="D9" s="9"/>
      <c r="E9" s="10">
        <v>25.75</v>
      </c>
      <c r="F9" s="33">
        <f t="shared" si="0"/>
        <v>45487.375</v>
      </c>
      <c r="G9" s="15"/>
      <c r="H9" s="16" t="s">
        <v>42</v>
      </c>
      <c r="I9" s="17"/>
      <c r="J9" s="18">
        <v>250000</v>
      </c>
      <c r="L9" s="17" t="s">
        <v>50</v>
      </c>
      <c r="M9" s="17" t="s">
        <v>43</v>
      </c>
      <c r="N9" s="52"/>
    </row>
    <row r="10" spans="2:29" x14ac:dyDescent="0.25">
      <c r="B10" s="7">
        <v>46060</v>
      </c>
      <c r="C10" s="8">
        <v>1763.5</v>
      </c>
      <c r="D10" s="9"/>
      <c r="E10" s="10">
        <v>25.75</v>
      </c>
      <c r="F10" s="33">
        <f t="shared" si="0"/>
        <v>45410.125</v>
      </c>
      <c r="G10" s="15"/>
      <c r="H10" s="16"/>
      <c r="I10" s="17"/>
      <c r="J10" s="18"/>
      <c r="L10" s="17" t="s">
        <v>51</v>
      </c>
      <c r="M10" s="17" t="s">
        <v>44</v>
      </c>
      <c r="N10" s="52"/>
    </row>
    <row r="11" spans="2:29" x14ac:dyDescent="0.25">
      <c r="B11" s="7">
        <v>46061</v>
      </c>
      <c r="C11" s="8">
        <v>1743</v>
      </c>
      <c r="D11" s="9"/>
      <c r="E11" s="10">
        <v>25.75</v>
      </c>
      <c r="F11" s="33">
        <f t="shared" si="0"/>
        <v>44882.25</v>
      </c>
      <c r="G11" s="19"/>
      <c r="H11" s="16"/>
      <c r="I11" s="17"/>
      <c r="J11" s="18"/>
      <c r="L11" s="17" t="s">
        <v>52</v>
      </c>
      <c r="M11" s="17" t="s">
        <v>45</v>
      </c>
      <c r="N11" s="52"/>
    </row>
    <row r="12" spans="2:29" x14ac:dyDescent="0.25">
      <c r="B12" s="7">
        <v>46062</v>
      </c>
      <c r="C12" s="8">
        <v>1763.5</v>
      </c>
      <c r="D12" s="9"/>
      <c r="E12" s="10">
        <v>25.75</v>
      </c>
      <c r="F12" s="33">
        <f t="shared" si="0"/>
        <v>45410.125</v>
      </c>
      <c r="G12" s="15">
        <v>46099</v>
      </c>
      <c r="H12" s="16" t="s">
        <v>35</v>
      </c>
      <c r="I12" s="17"/>
      <c r="J12" s="18">
        <v>400000</v>
      </c>
      <c r="L12" s="17" t="s">
        <v>53</v>
      </c>
      <c r="M12" s="17" t="s">
        <v>46</v>
      </c>
      <c r="N12" s="52"/>
    </row>
    <row r="13" spans="2:29" x14ac:dyDescent="0.25">
      <c r="B13" s="7">
        <v>46063</v>
      </c>
      <c r="C13" s="8">
        <v>1737.5</v>
      </c>
      <c r="D13" s="9"/>
      <c r="E13" s="10">
        <v>25.75</v>
      </c>
      <c r="F13" s="33">
        <f t="shared" si="0"/>
        <v>44740.625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46064</v>
      </c>
      <c r="C14" s="8">
        <v>1775.5</v>
      </c>
      <c r="D14" s="9"/>
      <c r="E14" s="10">
        <v>25.75</v>
      </c>
      <c r="F14" s="33">
        <f t="shared" si="0"/>
        <v>45719.125</v>
      </c>
      <c r="G14" s="19"/>
      <c r="H14" s="16"/>
      <c r="I14" s="17"/>
      <c r="J14" s="18"/>
    </row>
    <row r="15" spans="2:29" x14ac:dyDescent="0.25">
      <c r="B15" s="7">
        <v>46065</v>
      </c>
      <c r="C15" s="8">
        <v>1742</v>
      </c>
      <c r="D15" s="9"/>
      <c r="E15" s="10">
        <v>25.75</v>
      </c>
      <c r="F15" s="33">
        <f t="shared" si="0"/>
        <v>44856.5</v>
      </c>
      <c r="G15" s="19"/>
      <c r="H15" s="16"/>
      <c r="I15" s="17"/>
      <c r="J15" s="18"/>
    </row>
    <row r="16" spans="2:29" x14ac:dyDescent="0.25">
      <c r="B16" s="7">
        <v>46066</v>
      </c>
      <c r="C16" s="8">
        <v>1652</v>
      </c>
      <c r="D16" s="9"/>
      <c r="E16" s="10">
        <v>25.75</v>
      </c>
      <c r="F16" s="33">
        <f t="shared" si="0"/>
        <v>42539</v>
      </c>
      <c r="G16" s="19"/>
      <c r="H16" s="16"/>
      <c r="I16" s="17"/>
      <c r="J16" s="18"/>
    </row>
    <row r="17" spans="2:10" x14ac:dyDescent="0.25">
      <c r="B17" s="7">
        <v>46067</v>
      </c>
      <c r="C17" s="8">
        <v>1753</v>
      </c>
      <c r="D17" s="9"/>
      <c r="E17" s="10">
        <v>25.75</v>
      </c>
      <c r="F17" s="33">
        <f t="shared" si="0"/>
        <v>45139.75</v>
      </c>
      <c r="G17" s="15">
        <v>46106</v>
      </c>
      <c r="H17" s="16" t="s">
        <v>55</v>
      </c>
      <c r="I17" s="17"/>
      <c r="J17" s="18">
        <v>646638.91</v>
      </c>
    </row>
    <row r="18" spans="2:10" x14ac:dyDescent="0.25">
      <c r="B18" s="7">
        <v>46068</v>
      </c>
      <c r="C18" s="8">
        <v>1748</v>
      </c>
      <c r="D18" s="9"/>
      <c r="E18" s="10">
        <v>25.75</v>
      </c>
      <c r="F18" s="33">
        <f t="shared" si="0"/>
        <v>45011</v>
      </c>
      <c r="G18" s="19"/>
      <c r="H18" s="16"/>
      <c r="I18" s="17"/>
      <c r="J18" s="18"/>
    </row>
    <row r="19" spans="2:10" x14ac:dyDescent="0.25">
      <c r="B19" s="7">
        <v>46069</v>
      </c>
      <c r="C19" s="8">
        <v>1747.5</v>
      </c>
      <c r="D19" s="9"/>
      <c r="E19" s="10">
        <v>25.75</v>
      </c>
      <c r="F19" s="33">
        <f t="shared" si="0"/>
        <v>44998.125</v>
      </c>
      <c r="G19" s="19"/>
      <c r="H19" s="16"/>
      <c r="I19" s="17"/>
      <c r="J19" s="18"/>
    </row>
    <row r="20" spans="2:10" x14ac:dyDescent="0.25">
      <c r="B20" s="7">
        <v>46070</v>
      </c>
      <c r="C20" s="8">
        <v>1761.5</v>
      </c>
      <c r="D20" s="9"/>
      <c r="E20" s="10">
        <v>25.75</v>
      </c>
      <c r="F20" s="33">
        <f t="shared" si="0"/>
        <v>45358.625</v>
      </c>
      <c r="G20" s="19"/>
      <c r="H20" s="16"/>
      <c r="I20" s="17"/>
      <c r="J20" s="18"/>
    </row>
    <row r="21" spans="2:10" x14ac:dyDescent="0.25">
      <c r="B21" s="7">
        <v>46071</v>
      </c>
      <c r="C21" s="8">
        <v>1883</v>
      </c>
      <c r="D21" s="9"/>
      <c r="E21" s="10">
        <v>25.75</v>
      </c>
      <c r="F21" s="33">
        <f t="shared" si="0"/>
        <v>48487.25</v>
      </c>
      <c r="G21" s="19"/>
      <c r="H21" s="16"/>
      <c r="I21" s="17"/>
      <c r="J21" s="18"/>
    </row>
    <row r="22" spans="2:10" x14ac:dyDescent="0.25">
      <c r="B22" s="7">
        <v>46072</v>
      </c>
      <c r="C22" s="8">
        <v>1624.5</v>
      </c>
      <c r="D22" s="9"/>
      <c r="E22" s="10">
        <v>25.75</v>
      </c>
      <c r="F22" s="33">
        <f t="shared" si="0"/>
        <v>41830.875</v>
      </c>
      <c r="G22" s="19"/>
      <c r="H22" s="16"/>
      <c r="I22" s="17"/>
      <c r="J22" s="18"/>
    </row>
    <row r="23" spans="2:10" x14ac:dyDescent="0.25">
      <c r="B23" s="7">
        <v>46073</v>
      </c>
      <c r="C23" s="8">
        <v>1773</v>
      </c>
      <c r="D23" s="9"/>
      <c r="E23" s="10">
        <v>25.75</v>
      </c>
      <c r="F23" s="33">
        <f t="shared" si="0"/>
        <v>45654.75</v>
      </c>
      <c r="G23" s="19"/>
      <c r="H23" s="16"/>
      <c r="I23" s="17"/>
      <c r="J23" s="18"/>
    </row>
    <row r="24" spans="2:10" x14ac:dyDescent="0.25">
      <c r="B24" s="7">
        <v>46074</v>
      </c>
      <c r="C24" s="8">
        <v>1786</v>
      </c>
      <c r="D24" s="9"/>
      <c r="E24" s="10">
        <v>25.75</v>
      </c>
      <c r="F24" s="33">
        <f t="shared" si="0"/>
        <v>45989.5</v>
      </c>
      <c r="G24" s="19"/>
      <c r="H24" s="16"/>
      <c r="I24" s="17"/>
      <c r="J24" s="18"/>
    </row>
    <row r="25" spans="2:10" x14ac:dyDescent="0.25">
      <c r="B25" s="7">
        <v>46075</v>
      </c>
      <c r="C25" s="8">
        <v>1748</v>
      </c>
      <c r="D25" s="9"/>
      <c r="E25" s="10">
        <v>25.75</v>
      </c>
      <c r="F25" s="33">
        <f t="shared" si="0"/>
        <v>45011</v>
      </c>
      <c r="G25" s="19"/>
      <c r="H25" s="16"/>
      <c r="I25" s="17"/>
      <c r="J25" s="18"/>
    </row>
    <row r="26" spans="2:10" x14ac:dyDescent="0.25">
      <c r="B26" s="7">
        <v>46076</v>
      </c>
      <c r="C26" s="8">
        <v>1747.5</v>
      </c>
      <c r="D26" s="9"/>
      <c r="E26" s="10">
        <v>25.75</v>
      </c>
      <c r="F26" s="33">
        <f t="shared" si="0"/>
        <v>44998.125</v>
      </c>
      <c r="G26" s="19"/>
      <c r="H26" s="16"/>
      <c r="I26" s="17"/>
      <c r="J26" s="18"/>
    </row>
    <row r="27" spans="2:10" x14ac:dyDescent="0.25">
      <c r="B27" s="7">
        <v>46077</v>
      </c>
      <c r="C27" s="8">
        <v>1743.5</v>
      </c>
      <c r="D27" s="9"/>
      <c r="E27" s="10">
        <v>25.75</v>
      </c>
      <c r="F27" s="33">
        <f t="shared" si="0"/>
        <v>44895.125</v>
      </c>
      <c r="G27" s="19"/>
      <c r="H27" s="16"/>
      <c r="I27" s="17"/>
      <c r="J27" s="18"/>
    </row>
    <row r="28" spans="2:10" x14ac:dyDescent="0.25">
      <c r="B28" s="7">
        <v>46078</v>
      </c>
      <c r="C28" s="8">
        <v>1759</v>
      </c>
      <c r="D28" s="9"/>
      <c r="E28" s="10">
        <v>25.75</v>
      </c>
      <c r="F28" s="33">
        <f t="shared" si="0"/>
        <v>45294.25</v>
      </c>
      <c r="G28" s="19"/>
      <c r="H28" s="16"/>
      <c r="I28" s="17"/>
      <c r="J28" s="18"/>
    </row>
    <row r="29" spans="2:10" x14ac:dyDescent="0.25">
      <c r="B29" s="7">
        <v>46079</v>
      </c>
      <c r="C29" s="8">
        <v>1741.5</v>
      </c>
      <c r="D29" s="9"/>
      <c r="E29" s="10">
        <v>25.75</v>
      </c>
      <c r="F29" s="33">
        <f t="shared" si="0"/>
        <v>44843.625</v>
      </c>
      <c r="G29" s="19"/>
      <c r="H29" s="16"/>
      <c r="I29" s="17"/>
      <c r="J29" s="18"/>
    </row>
    <row r="30" spans="2:10" x14ac:dyDescent="0.25">
      <c r="B30" s="7">
        <v>46080</v>
      </c>
      <c r="C30" s="8">
        <v>1744.5</v>
      </c>
      <c r="D30" s="9"/>
      <c r="E30" s="10">
        <v>25.75</v>
      </c>
      <c r="F30" s="33">
        <f t="shared" si="0"/>
        <v>44920.875</v>
      </c>
      <c r="G30" s="19"/>
      <c r="H30" s="16"/>
      <c r="I30" s="17"/>
      <c r="J30" s="18"/>
    </row>
    <row r="31" spans="2:10" x14ac:dyDescent="0.25">
      <c r="B31" s="7">
        <v>46081</v>
      </c>
      <c r="C31" s="8">
        <v>1756</v>
      </c>
      <c r="D31" s="9"/>
      <c r="E31" s="10">
        <v>25.75</v>
      </c>
      <c r="F31" s="33">
        <f t="shared" si="0"/>
        <v>45217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49077.5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1263745.6232012501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1263745.625</v>
      </c>
      <c r="L36" s="31">
        <f>J36-J4-J5-J6</f>
        <v>1249857.0605812499</v>
      </c>
    </row>
    <row r="37" spans="2:12" x14ac:dyDescent="0.25">
      <c r="B37" s="26" t="s">
        <v>14</v>
      </c>
      <c r="C37" s="30">
        <f>C35</f>
        <v>49077.5</v>
      </c>
      <c r="D37" s="9">
        <f>D35/1.03</f>
        <v>0</v>
      </c>
      <c r="E37" s="10"/>
      <c r="F37" s="33">
        <f>SUM(F4:F36)</f>
        <v>1263745.625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1.7987499013543129E-3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E93B-A8DD-4061-8DE8-42A8EA3AB2F0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1000000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46082</v>
      </c>
      <c r="C4" s="8">
        <v>1722.5</v>
      </c>
      <c r="D4" s="9"/>
      <c r="E4" s="10">
        <v>25.75</v>
      </c>
      <c r="F4" s="33">
        <f>E4*C4</f>
        <v>44354.375</v>
      </c>
      <c r="G4" s="11"/>
      <c r="H4" s="12" t="s">
        <v>6</v>
      </c>
      <c r="I4" s="13">
        <v>0.01</v>
      </c>
      <c r="J4" s="14">
        <f>(F36+F37)*I4</f>
        <v>13849.766250000001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46083</v>
      </c>
      <c r="C5" s="8">
        <v>1675.5</v>
      </c>
      <c r="D5" s="9"/>
      <c r="E5" s="10">
        <v>25.75</v>
      </c>
      <c r="F5" s="33">
        <f t="shared" ref="F5:F34" si="0">E5*C5</f>
        <v>43144.125</v>
      </c>
      <c r="G5" s="11"/>
      <c r="H5" s="12" t="s">
        <v>7</v>
      </c>
      <c r="I5" s="13">
        <v>1E-3</v>
      </c>
      <c r="J5" s="14">
        <f>(F36+F37-J4-J6)*I5</f>
        <v>1371.1268587499999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46084</v>
      </c>
      <c r="C6" s="8">
        <v>1706</v>
      </c>
      <c r="D6" s="9"/>
      <c r="E6" s="10">
        <v>25.75</v>
      </c>
      <c r="F6" s="33">
        <f t="shared" si="0"/>
        <v>43929.5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46085</v>
      </c>
      <c r="C7" s="8">
        <v>1666</v>
      </c>
      <c r="D7" s="9"/>
      <c r="E7" s="10">
        <v>25.75</v>
      </c>
      <c r="F7" s="33">
        <f t="shared" si="0"/>
        <v>42899.5</v>
      </c>
      <c r="G7" s="11"/>
      <c r="H7" s="12" t="s">
        <v>9</v>
      </c>
      <c r="I7" s="13"/>
      <c r="J7" s="14">
        <f>'ŞUBAT 2026'!J39*-1</f>
        <v>-1.7987499013543129E-3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46086</v>
      </c>
      <c r="C8" s="8">
        <v>1691</v>
      </c>
      <c r="D8" s="9"/>
      <c r="E8" s="10">
        <v>25.75</v>
      </c>
      <c r="F8" s="33">
        <f t="shared" si="0"/>
        <v>43543.25</v>
      </c>
      <c r="G8" s="15"/>
      <c r="H8" s="16"/>
      <c r="I8" s="17"/>
      <c r="J8" s="18"/>
      <c r="L8" s="53" t="s">
        <v>49</v>
      </c>
      <c r="M8" s="53" t="s">
        <v>42</v>
      </c>
      <c r="N8" s="54">
        <v>-250000</v>
      </c>
    </row>
    <row r="9" spans="2:29" x14ac:dyDescent="0.25">
      <c r="B9" s="7">
        <v>46087</v>
      </c>
      <c r="C9" s="8">
        <v>1707.5</v>
      </c>
      <c r="D9" s="9"/>
      <c r="E9" s="10">
        <v>25.75</v>
      </c>
      <c r="F9" s="33">
        <f t="shared" si="0"/>
        <v>43968.125</v>
      </c>
      <c r="G9" s="15"/>
      <c r="H9" s="16" t="s">
        <v>43</v>
      </c>
      <c r="I9" s="17"/>
      <c r="J9" s="18">
        <v>250000</v>
      </c>
      <c r="L9" s="53" t="s">
        <v>50</v>
      </c>
      <c r="M9" s="53" t="s">
        <v>43</v>
      </c>
      <c r="N9" s="54">
        <v>-250000</v>
      </c>
    </row>
    <row r="10" spans="2:29" x14ac:dyDescent="0.25">
      <c r="B10" s="7">
        <v>46088</v>
      </c>
      <c r="C10" s="8">
        <v>1744.5</v>
      </c>
      <c r="D10" s="9"/>
      <c r="E10" s="10">
        <v>25.75</v>
      </c>
      <c r="F10" s="33">
        <f t="shared" si="0"/>
        <v>44920.875</v>
      </c>
      <c r="G10" s="15"/>
      <c r="H10" s="16"/>
      <c r="I10" s="17"/>
      <c r="J10" s="18"/>
      <c r="L10" s="17" t="s">
        <v>51</v>
      </c>
      <c r="M10" s="17" t="s">
        <v>44</v>
      </c>
      <c r="N10" s="52"/>
    </row>
    <row r="11" spans="2:29" x14ac:dyDescent="0.25">
      <c r="B11" s="7">
        <v>46089</v>
      </c>
      <c r="C11" s="8">
        <v>1732</v>
      </c>
      <c r="D11" s="9"/>
      <c r="E11" s="10">
        <v>25.75</v>
      </c>
      <c r="F11" s="33">
        <f t="shared" si="0"/>
        <v>44599</v>
      </c>
      <c r="G11" s="19"/>
      <c r="H11" s="16"/>
      <c r="I11" s="17"/>
      <c r="J11" s="18"/>
      <c r="L11" s="17" t="s">
        <v>52</v>
      </c>
      <c r="M11" s="17" t="s">
        <v>45</v>
      </c>
      <c r="N11" s="52"/>
    </row>
    <row r="12" spans="2:29" x14ac:dyDescent="0.25">
      <c r="B12" s="7">
        <v>46090</v>
      </c>
      <c r="C12" s="8">
        <v>1764.5</v>
      </c>
      <c r="D12" s="9"/>
      <c r="E12" s="10">
        <v>25.75</v>
      </c>
      <c r="F12" s="33">
        <f t="shared" si="0"/>
        <v>45435.875</v>
      </c>
      <c r="G12" s="19"/>
      <c r="H12" s="16"/>
      <c r="I12" s="17"/>
      <c r="J12" s="18"/>
      <c r="L12" s="17" t="s">
        <v>53</v>
      </c>
      <c r="M12" s="17" t="s">
        <v>46</v>
      </c>
      <c r="N12" s="52"/>
    </row>
    <row r="13" spans="2:29" x14ac:dyDescent="0.25">
      <c r="B13" s="7">
        <v>46091</v>
      </c>
      <c r="C13" s="8">
        <v>1705</v>
      </c>
      <c r="D13" s="9"/>
      <c r="E13" s="10">
        <v>25.75</v>
      </c>
      <c r="F13" s="33">
        <f t="shared" si="0"/>
        <v>43903.75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46092</v>
      </c>
      <c r="C14" s="8">
        <v>1716.5</v>
      </c>
      <c r="D14" s="9"/>
      <c r="E14" s="10">
        <v>25.75</v>
      </c>
      <c r="F14" s="33">
        <f t="shared" si="0"/>
        <v>44199.875</v>
      </c>
      <c r="G14" s="19"/>
      <c r="H14" s="16"/>
      <c r="I14" s="17"/>
      <c r="J14" s="18"/>
    </row>
    <row r="15" spans="2:29" x14ac:dyDescent="0.25">
      <c r="B15" s="7">
        <v>46093</v>
      </c>
      <c r="C15" s="8">
        <v>1761</v>
      </c>
      <c r="D15" s="9"/>
      <c r="E15" s="10">
        <v>25.75</v>
      </c>
      <c r="F15" s="33">
        <f t="shared" si="0"/>
        <v>45345.75</v>
      </c>
      <c r="G15" s="19"/>
      <c r="H15" s="16"/>
      <c r="I15" s="17"/>
      <c r="J15" s="18"/>
    </row>
    <row r="16" spans="2:29" x14ac:dyDescent="0.25">
      <c r="B16" s="7">
        <v>46094</v>
      </c>
      <c r="C16" s="8">
        <v>1736</v>
      </c>
      <c r="D16" s="9"/>
      <c r="E16" s="10">
        <v>25.75</v>
      </c>
      <c r="F16" s="33">
        <f t="shared" si="0"/>
        <v>44702</v>
      </c>
      <c r="G16" s="19"/>
      <c r="H16" s="16"/>
      <c r="I16" s="17"/>
      <c r="J16" s="18"/>
    </row>
    <row r="17" spans="2:10" x14ac:dyDescent="0.25">
      <c r="B17" s="7">
        <v>46095</v>
      </c>
      <c r="C17" s="8">
        <v>1766</v>
      </c>
      <c r="D17" s="9"/>
      <c r="E17" s="10">
        <v>25.75</v>
      </c>
      <c r="F17" s="33">
        <f t="shared" si="0"/>
        <v>45474.5</v>
      </c>
      <c r="G17" s="15">
        <v>46126</v>
      </c>
      <c r="H17" s="16" t="s">
        <v>35</v>
      </c>
      <c r="I17" s="17"/>
      <c r="J17" s="18">
        <v>400000</v>
      </c>
    </row>
    <row r="18" spans="2:10" x14ac:dyDescent="0.25">
      <c r="B18" s="7">
        <v>46096</v>
      </c>
      <c r="C18" s="8">
        <v>1720</v>
      </c>
      <c r="D18" s="9"/>
      <c r="E18" s="10">
        <v>25.75</v>
      </c>
      <c r="F18" s="33">
        <f t="shared" si="0"/>
        <v>44290</v>
      </c>
      <c r="G18" s="19"/>
      <c r="H18" s="16"/>
      <c r="I18" s="17"/>
      <c r="J18" s="18"/>
    </row>
    <row r="19" spans="2:10" x14ac:dyDescent="0.25">
      <c r="B19" s="7">
        <v>46097</v>
      </c>
      <c r="C19" s="8">
        <v>1807</v>
      </c>
      <c r="D19" s="9"/>
      <c r="E19" s="10">
        <v>25.75</v>
      </c>
      <c r="F19" s="33">
        <f t="shared" si="0"/>
        <v>46530.25</v>
      </c>
      <c r="G19" s="19"/>
      <c r="H19" s="16"/>
      <c r="I19" s="17"/>
      <c r="J19" s="18"/>
    </row>
    <row r="20" spans="2:10" x14ac:dyDescent="0.25">
      <c r="B20" s="7">
        <v>46098</v>
      </c>
      <c r="C20" s="8">
        <v>1412</v>
      </c>
      <c r="D20" s="9"/>
      <c r="E20" s="10">
        <v>25.75</v>
      </c>
      <c r="F20" s="33">
        <f t="shared" si="0"/>
        <v>36359</v>
      </c>
      <c r="G20" s="15">
        <v>46134</v>
      </c>
      <c r="H20" s="16" t="s">
        <v>58</v>
      </c>
      <c r="I20" s="17"/>
      <c r="J20" s="18">
        <v>719755.73</v>
      </c>
    </row>
    <row r="21" spans="2:10" x14ac:dyDescent="0.25">
      <c r="B21" s="7">
        <v>46099</v>
      </c>
      <c r="C21" s="8">
        <v>1731.5</v>
      </c>
      <c r="D21" s="9"/>
      <c r="E21" s="10">
        <v>25.75</v>
      </c>
      <c r="F21" s="33">
        <f t="shared" si="0"/>
        <v>44586.125</v>
      </c>
      <c r="G21" s="19"/>
      <c r="H21" s="16"/>
      <c r="I21" s="17"/>
      <c r="J21" s="18"/>
    </row>
    <row r="22" spans="2:10" x14ac:dyDescent="0.25">
      <c r="B22" s="7">
        <v>46100</v>
      </c>
      <c r="C22" s="8">
        <v>1755.5</v>
      </c>
      <c r="D22" s="9"/>
      <c r="E22" s="10">
        <v>25.75</v>
      </c>
      <c r="F22" s="33">
        <f t="shared" si="0"/>
        <v>45204.125</v>
      </c>
      <c r="G22" s="19"/>
      <c r="H22" s="16"/>
      <c r="I22" s="17"/>
      <c r="J22" s="18"/>
    </row>
    <row r="23" spans="2:10" x14ac:dyDescent="0.25">
      <c r="B23" s="7">
        <v>46101</v>
      </c>
      <c r="C23" s="8">
        <v>1702</v>
      </c>
      <c r="D23" s="9"/>
      <c r="E23" s="10">
        <v>25.75</v>
      </c>
      <c r="F23" s="33">
        <f t="shared" si="0"/>
        <v>43826.5</v>
      </c>
      <c r="G23" s="19"/>
      <c r="H23" s="16"/>
      <c r="I23" s="17"/>
      <c r="J23" s="18"/>
    </row>
    <row r="24" spans="2:10" x14ac:dyDescent="0.25">
      <c r="B24" s="7">
        <v>46102</v>
      </c>
      <c r="C24" s="8">
        <v>1880.5</v>
      </c>
      <c r="D24" s="9"/>
      <c r="E24" s="10">
        <v>25.75</v>
      </c>
      <c r="F24" s="33">
        <f t="shared" si="0"/>
        <v>48422.875</v>
      </c>
      <c r="G24" s="19"/>
      <c r="H24" s="16"/>
      <c r="I24" s="17"/>
      <c r="J24" s="18"/>
    </row>
    <row r="25" spans="2:10" x14ac:dyDescent="0.25">
      <c r="B25" s="7">
        <v>46103</v>
      </c>
      <c r="C25" s="8">
        <v>1766.5</v>
      </c>
      <c r="D25" s="9"/>
      <c r="E25" s="10">
        <v>25.75</v>
      </c>
      <c r="F25" s="33">
        <f t="shared" si="0"/>
        <v>45487.375</v>
      </c>
      <c r="G25" s="19"/>
      <c r="H25" s="16"/>
      <c r="I25" s="17"/>
      <c r="J25" s="18"/>
    </row>
    <row r="26" spans="2:10" x14ac:dyDescent="0.25">
      <c r="B26" s="7">
        <v>46104</v>
      </c>
      <c r="C26" s="8">
        <v>1693</v>
      </c>
      <c r="D26" s="9"/>
      <c r="E26" s="10">
        <v>25.75</v>
      </c>
      <c r="F26" s="33">
        <f t="shared" si="0"/>
        <v>43594.75</v>
      </c>
      <c r="G26" s="19"/>
      <c r="H26" s="16"/>
      <c r="I26" s="17"/>
      <c r="J26" s="18"/>
    </row>
    <row r="27" spans="2:10" x14ac:dyDescent="0.25">
      <c r="B27" s="7">
        <v>46105</v>
      </c>
      <c r="C27" s="8">
        <v>1813.5</v>
      </c>
      <c r="D27" s="9"/>
      <c r="E27" s="10">
        <v>25.75</v>
      </c>
      <c r="F27" s="33">
        <f t="shared" si="0"/>
        <v>46697.625</v>
      </c>
      <c r="G27" s="19"/>
      <c r="H27" s="16"/>
      <c r="I27" s="17"/>
      <c r="J27" s="18"/>
    </row>
    <row r="28" spans="2:10" x14ac:dyDescent="0.25">
      <c r="B28" s="7">
        <v>46106</v>
      </c>
      <c r="C28" s="8">
        <v>1798.5</v>
      </c>
      <c r="D28" s="9"/>
      <c r="E28" s="10">
        <v>25.75</v>
      </c>
      <c r="F28" s="33">
        <f t="shared" si="0"/>
        <v>46311.375</v>
      </c>
      <c r="G28" s="19"/>
      <c r="H28" s="16"/>
      <c r="I28" s="17"/>
      <c r="J28" s="18"/>
    </row>
    <row r="29" spans="2:10" x14ac:dyDescent="0.25">
      <c r="B29" s="7">
        <v>46107</v>
      </c>
      <c r="C29" s="8">
        <v>1799.5</v>
      </c>
      <c r="D29" s="9"/>
      <c r="E29" s="10">
        <v>25.75</v>
      </c>
      <c r="F29" s="33">
        <f t="shared" si="0"/>
        <v>46337.125</v>
      </c>
      <c r="G29" s="19"/>
      <c r="H29" s="16"/>
      <c r="I29" s="17"/>
      <c r="J29" s="18"/>
    </row>
    <row r="30" spans="2:10" x14ac:dyDescent="0.25">
      <c r="B30" s="7">
        <v>46108</v>
      </c>
      <c r="C30" s="8">
        <v>1776.5</v>
      </c>
      <c r="D30" s="9"/>
      <c r="E30" s="10">
        <v>25.75</v>
      </c>
      <c r="F30" s="33">
        <f t="shared" si="0"/>
        <v>45744.875</v>
      </c>
      <c r="G30" s="19"/>
      <c r="H30" s="16"/>
      <c r="I30" s="17"/>
      <c r="J30" s="18"/>
    </row>
    <row r="31" spans="2:10" x14ac:dyDescent="0.25">
      <c r="B31" s="7">
        <v>46109</v>
      </c>
      <c r="C31" s="8">
        <v>1696</v>
      </c>
      <c r="D31" s="9"/>
      <c r="E31" s="10">
        <v>25.75</v>
      </c>
      <c r="F31" s="33">
        <f t="shared" si="0"/>
        <v>43672</v>
      </c>
      <c r="G31" s="19"/>
      <c r="H31" s="16"/>
      <c r="I31" s="17"/>
      <c r="J31" s="18"/>
    </row>
    <row r="32" spans="2:10" x14ac:dyDescent="0.25">
      <c r="B32" s="7">
        <v>46110</v>
      </c>
      <c r="C32" s="8">
        <v>1783</v>
      </c>
      <c r="D32" s="9"/>
      <c r="E32" s="10">
        <v>25.75</v>
      </c>
      <c r="F32" s="33">
        <f t="shared" si="0"/>
        <v>45912.25</v>
      </c>
      <c r="G32" s="19"/>
      <c r="H32" s="16"/>
      <c r="I32" s="17"/>
      <c r="J32" s="18"/>
    </row>
    <row r="33" spans="2:12" x14ac:dyDescent="0.25">
      <c r="B33" s="7">
        <v>46111</v>
      </c>
      <c r="C33" s="8">
        <v>1777</v>
      </c>
      <c r="D33" s="9"/>
      <c r="E33" s="10">
        <v>25.75</v>
      </c>
      <c r="F33" s="33">
        <f t="shared" si="0"/>
        <v>45757.75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1779.5</v>
      </c>
      <c r="D34" s="45"/>
      <c r="E34" s="10">
        <v>25.75</v>
      </c>
      <c r="F34" s="46">
        <f t="shared" si="0"/>
        <v>45822.125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53785.5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1384976.6213100001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1384976.625</v>
      </c>
      <c r="L36" s="31">
        <f>J36-J4-J5-J6</f>
        <v>1369755.73189125</v>
      </c>
    </row>
    <row r="37" spans="2:12" x14ac:dyDescent="0.25">
      <c r="B37" s="26" t="s">
        <v>14</v>
      </c>
      <c r="C37" s="30">
        <f>C35</f>
        <v>53785.5</v>
      </c>
      <c r="D37" s="9">
        <f>D35/1.03</f>
        <v>0</v>
      </c>
      <c r="E37" s="10"/>
      <c r="F37" s="33">
        <f>SUM(F4:F36)</f>
        <v>1384976.625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3.6899999249726534E-3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DEDB-1273-438C-BD49-0B0E8DF27879}">
  <dimension ref="B1:AC43"/>
  <sheetViews>
    <sheetView tabSelected="1" zoomScale="85" zoomScaleNormal="85" workbookViewId="0">
      <selection activeCell="H17" sqref="H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750000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46113</v>
      </c>
      <c r="C4" s="8">
        <v>1794.5</v>
      </c>
      <c r="D4" s="9"/>
      <c r="E4" s="10">
        <v>25.75</v>
      </c>
      <c r="F4" s="33">
        <f>E4*C4</f>
        <v>46208.375</v>
      </c>
      <c r="G4" s="11"/>
      <c r="H4" s="12" t="s">
        <v>6</v>
      </c>
      <c r="I4" s="13">
        <v>0.01</v>
      </c>
      <c r="J4" s="14">
        <f>(F36+F37)*I4</f>
        <v>13997.9575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46114</v>
      </c>
      <c r="C5" s="8">
        <v>1782.5</v>
      </c>
      <c r="D5" s="9"/>
      <c r="E5" s="10">
        <v>25.75</v>
      </c>
      <c r="F5" s="33">
        <f t="shared" ref="F5:F34" si="0">E5*C5</f>
        <v>45899.375</v>
      </c>
      <c r="G5" s="11"/>
      <c r="H5" s="12" t="s">
        <v>7</v>
      </c>
      <c r="I5" s="13">
        <v>1E-3</v>
      </c>
      <c r="J5" s="14">
        <f>(F36+F37-J4-J6)*I5</f>
        <v>1385.7977925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46115</v>
      </c>
      <c r="C6" s="8">
        <v>1805.5</v>
      </c>
      <c r="D6" s="9"/>
      <c r="E6" s="10">
        <v>25.75</v>
      </c>
      <c r="F6" s="33">
        <f t="shared" si="0"/>
        <v>46491.625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46116</v>
      </c>
      <c r="C7" s="8">
        <v>1761.5</v>
      </c>
      <c r="D7" s="9"/>
      <c r="E7" s="10">
        <v>25.75</v>
      </c>
      <c r="F7" s="33">
        <f t="shared" si="0"/>
        <v>45358.625</v>
      </c>
      <c r="G7" s="11"/>
      <c r="H7" s="12" t="s">
        <v>9</v>
      </c>
      <c r="I7" s="13"/>
      <c r="J7" s="14">
        <f>'MART 2026'!J39*-1</f>
        <v>-3.6899999249726534E-3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46117</v>
      </c>
      <c r="C8" s="8">
        <v>1821.5</v>
      </c>
      <c r="D8" s="9"/>
      <c r="E8" s="10">
        <v>25.75</v>
      </c>
      <c r="F8" s="33">
        <f t="shared" si="0"/>
        <v>46903.625</v>
      </c>
      <c r="G8" s="15"/>
      <c r="H8" s="16"/>
      <c r="I8" s="17"/>
      <c r="J8" s="18"/>
      <c r="L8" s="53" t="s">
        <v>49</v>
      </c>
      <c r="M8" s="53" t="s">
        <v>42</v>
      </c>
      <c r="N8" s="54">
        <v>-250000</v>
      </c>
    </row>
    <row r="9" spans="2:29" x14ac:dyDescent="0.25">
      <c r="B9" s="7">
        <v>46118</v>
      </c>
      <c r="C9" s="8">
        <v>1811.5</v>
      </c>
      <c r="D9" s="9"/>
      <c r="E9" s="10">
        <v>25.75</v>
      </c>
      <c r="F9" s="33">
        <f t="shared" si="0"/>
        <v>46646.125</v>
      </c>
      <c r="G9" s="15"/>
      <c r="H9" s="16" t="s">
        <v>44</v>
      </c>
      <c r="I9" s="17"/>
      <c r="J9" s="18">
        <v>250000</v>
      </c>
      <c r="L9" s="53" t="s">
        <v>50</v>
      </c>
      <c r="M9" s="53" t="s">
        <v>43</v>
      </c>
      <c r="N9" s="54">
        <v>-250000</v>
      </c>
    </row>
    <row r="10" spans="2:29" x14ac:dyDescent="0.25">
      <c r="B10" s="7">
        <v>46119</v>
      </c>
      <c r="C10" s="8">
        <v>1801</v>
      </c>
      <c r="D10" s="9"/>
      <c r="E10" s="10">
        <v>25.75</v>
      </c>
      <c r="F10" s="33">
        <f t="shared" si="0"/>
        <v>46375.75</v>
      </c>
      <c r="G10" s="15"/>
      <c r="H10" s="16"/>
      <c r="I10" s="17"/>
      <c r="J10" s="18"/>
      <c r="L10" s="53" t="s">
        <v>51</v>
      </c>
      <c r="M10" s="53" t="s">
        <v>44</v>
      </c>
      <c r="N10" s="54">
        <v>-250000</v>
      </c>
    </row>
    <row r="11" spans="2:29" x14ac:dyDescent="0.25">
      <c r="B11" s="7">
        <v>46120</v>
      </c>
      <c r="C11" s="8">
        <v>1818.5</v>
      </c>
      <c r="D11" s="9"/>
      <c r="E11" s="10">
        <v>25.75</v>
      </c>
      <c r="F11" s="33">
        <f t="shared" si="0"/>
        <v>46826.375</v>
      </c>
      <c r="G11" s="19"/>
      <c r="H11" s="16"/>
      <c r="I11" s="17"/>
      <c r="J11" s="18"/>
      <c r="L11" s="17" t="s">
        <v>52</v>
      </c>
      <c r="M11" s="17" t="s">
        <v>45</v>
      </c>
      <c r="N11" s="52"/>
    </row>
    <row r="12" spans="2:29" x14ac:dyDescent="0.25">
      <c r="B12" s="7">
        <v>46121</v>
      </c>
      <c r="C12" s="8">
        <v>1855.5</v>
      </c>
      <c r="D12" s="9"/>
      <c r="E12" s="10">
        <v>25.75</v>
      </c>
      <c r="F12" s="33">
        <f t="shared" si="0"/>
        <v>47779.125</v>
      </c>
      <c r="G12" s="19"/>
      <c r="H12" s="16"/>
      <c r="I12" s="17"/>
      <c r="J12" s="18"/>
      <c r="L12" s="17" t="s">
        <v>53</v>
      </c>
      <c r="M12" s="17" t="s">
        <v>46</v>
      </c>
      <c r="N12" s="52"/>
    </row>
    <row r="13" spans="2:29" x14ac:dyDescent="0.25">
      <c r="B13" s="7">
        <v>46122</v>
      </c>
      <c r="C13" s="8">
        <v>1855</v>
      </c>
      <c r="D13" s="9"/>
      <c r="E13" s="10">
        <v>25.75</v>
      </c>
      <c r="F13" s="33">
        <f t="shared" si="0"/>
        <v>47766.25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46123</v>
      </c>
      <c r="C14" s="8">
        <v>1835</v>
      </c>
      <c r="D14" s="9"/>
      <c r="E14" s="10">
        <v>25.75</v>
      </c>
      <c r="F14" s="33">
        <f t="shared" si="0"/>
        <v>47251.25</v>
      </c>
      <c r="G14" s="19"/>
      <c r="H14" s="16"/>
      <c r="I14" s="17"/>
      <c r="J14" s="18"/>
    </row>
    <row r="15" spans="2:29" x14ac:dyDescent="0.25">
      <c r="B15" s="7">
        <v>46124</v>
      </c>
      <c r="C15" s="8">
        <v>1775.5</v>
      </c>
      <c r="D15" s="9"/>
      <c r="E15" s="10">
        <v>25.75</v>
      </c>
      <c r="F15" s="33">
        <f t="shared" si="0"/>
        <v>45719.125</v>
      </c>
      <c r="G15" s="19"/>
      <c r="H15" s="16"/>
      <c r="I15" s="17"/>
      <c r="J15" s="18"/>
    </row>
    <row r="16" spans="2:29" x14ac:dyDescent="0.25">
      <c r="B16" s="7">
        <v>46125</v>
      </c>
      <c r="C16" s="8">
        <v>1809</v>
      </c>
      <c r="D16" s="9"/>
      <c r="E16" s="10">
        <v>25.75</v>
      </c>
      <c r="F16" s="33">
        <f t="shared" si="0"/>
        <v>46581.75</v>
      </c>
      <c r="G16" s="19"/>
      <c r="H16" s="16"/>
      <c r="I16" s="17"/>
      <c r="J16" s="18"/>
    </row>
    <row r="17" spans="2:10" x14ac:dyDescent="0.25">
      <c r="B17" s="7">
        <v>46126</v>
      </c>
      <c r="C17" s="8">
        <v>1810</v>
      </c>
      <c r="D17" s="9"/>
      <c r="E17" s="10">
        <v>25.75</v>
      </c>
      <c r="F17" s="33">
        <f t="shared" si="0"/>
        <v>46607.5</v>
      </c>
      <c r="G17" s="19"/>
      <c r="H17" s="16"/>
      <c r="I17" s="17"/>
      <c r="J17" s="18"/>
    </row>
    <row r="18" spans="2:10" x14ac:dyDescent="0.25">
      <c r="B18" s="7">
        <v>46127</v>
      </c>
      <c r="C18" s="8">
        <v>1813.5</v>
      </c>
      <c r="D18" s="9"/>
      <c r="E18" s="10">
        <v>25.75</v>
      </c>
      <c r="F18" s="33">
        <f t="shared" si="0"/>
        <v>46697.625</v>
      </c>
      <c r="G18" s="19"/>
      <c r="H18" s="16"/>
      <c r="I18" s="17"/>
      <c r="J18" s="18"/>
    </row>
    <row r="19" spans="2:10" x14ac:dyDescent="0.25">
      <c r="B19" s="7">
        <v>46128</v>
      </c>
      <c r="C19" s="8">
        <v>1806</v>
      </c>
      <c r="D19" s="9"/>
      <c r="E19" s="10">
        <v>25.75</v>
      </c>
      <c r="F19" s="33">
        <f t="shared" si="0"/>
        <v>46504.5</v>
      </c>
      <c r="G19" s="15">
        <v>46154</v>
      </c>
      <c r="H19" s="16" t="s">
        <v>35</v>
      </c>
      <c r="I19" s="17"/>
      <c r="J19" s="18">
        <v>500000</v>
      </c>
    </row>
    <row r="20" spans="2:10" x14ac:dyDescent="0.25">
      <c r="B20" s="7">
        <v>46129</v>
      </c>
      <c r="C20" s="8">
        <v>1798.5</v>
      </c>
      <c r="D20" s="9"/>
      <c r="E20" s="10">
        <v>25.75</v>
      </c>
      <c r="F20" s="33">
        <f t="shared" si="0"/>
        <v>46311.375</v>
      </c>
      <c r="G20" s="19"/>
      <c r="H20" s="16"/>
      <c r="I20" s="17"/>
      <c r="J20" s="18"/>
    </row>
    <row r="21" spans="2:10" x14ac:dyDescent="0.25">
      <c r="B21" s="7">
        <v>46130</v>
      </c>
      <c r="C21" s="8">
        <v>1780</v>
      </c>
      <c r="D21" s="9"/>
      <c r="E21" s="10">
        <v>25.75</v>
      </c>
      <c r="F21" s="33">
        <f t="shared" si="0"/>
        <v>45835</v>
      </c>
      <c r="G21" s="19"/>
      <c r="H21" s="16"/>
      <c r="I21" s="17"/>
      <c r="J21" s="18"/>
    </row>
    <row r="22" spans="2:10" x14ac:dyDescent="0.25">
      <c r="B22" s="7">
        <v>46131</v>
      </c>
      <c r="C22" s="8">
        <v>1831.5</v>
      </c>
      <c r="D22" s="9"/>
      <c r="E22" s="10">
        <v>25.75</v>
      </c>
      <c r="F22" s="33">
        <f t="shared" si="0"/>
        <v>47161.125</v>
      </c>
      <c r="G22" s="19"/>
      <c r="H22" s="16"/>
      <c r="I22" s="17"/>
      <c r="J22" s="18"/>
    </row>
    <row r="23" spans="2:10" x14ac:dyDescent="0.25">
      <c r="B23" s="7">
        <v>46132</v>
      </c>
      <c r="C23" s="8">
        <v>1764</v>
      </c>
      <c r="D23" s="9"/>
      <c r="E23" s="10">
        <v>25.75</v>
      </c>
      <c r="F23" s="33">
        <f t="shared" si="0"/>
        <v>45423</v>
      </c>
      <c r="G23" s="19"/>
      <c r="H23" s="16"/>
      <c r="I23" s="17"/>
      <c r="J23" s="18"/>
    </row>
    <row r="24" spans="2:10" x14ac:dyDescent="0.25">
      <c r="B24" s="7">
        <v>46133</v>
      </c>
      <c r="C24" s="8">
        <v>1788.5</v>
      </c>
      <c r="D24" s="9"/>
      <c r="E24" s="10">
        <v>25.75</v>
      </c>
      <c r="F24" s="33">
        <f t="shared" si="0"/>
        <v>46053.875</v>
      </c>
      <c r="G24" s="19"/>
      <c r="H24" s="16"/>
      <c r="I24" s="17"/>
      <c r="J24" s="18"/>
    </row>
    <row r="25" spans="2:10" x14ac:dyDescent="0.25">
      <c r="B25" s="7">
        <v>46134</v>
      </c>
      <c r="C25" s="8">
        <v>1833.5</v>
      </c>
      <c r="D25" s="9"/>
      <c r="E25" s="10">
        <v>25.75</v>
      </c>
      <c r="F25" s="33">
        <f t="shared" si="0"/>
        <v>47212.625</v>
      </c>
      <c r="G25" s="19"/>
      <c r="H25" s="16"/>
      <c r="I25" s="17"/>
      <c r="J25" s="18"/>
    </row>
    <row r="26" spans="2:10" x14ac:dyDescent="0.25">
      <c r="B26" s="7">
        <v>46135</v>
      </c>
      <c r="C26" s="8">
        <v>1782.5</v>
      </c>
      <c r="D26" s="9"/>
      <c r="E26" s="10">
        <v>25.75</v>
      </c>
      <c r="F26" s="33">
        <f t="shared" si="0"/>
        <v>45899.375</v>
      </c>
      <c r="G26" s="19"/>
      <c r="H26" s="16"/>
      <c r="I26" s="17"/>
      <c r="J26" s="18"/>
    </row>
    <row r="27" spans="2:10" x14ac:dyDescent="0.25">
      <c r="B27" s="7">
        <v>46136</v>
      </c>
      <c r="C27" s="8">
        <v>1823.5</v>
      </c>
      <c r="D27" s="9"/>
      <c r="E27" s="10">
        <v>25.75</v>
      </c>
      <c r="F27" s="33">
        <f t="shared" si="0"/>
        <v>46955.125</v>
      </c>
      <c r="G27" s="19"/>
      <c r="H27" s="16"/>
      <c r="I27" s="17"/>
      <c r="J27" s="18"/>
    </row>
    <row r="28" spans="2:10" x14ac:dyDescent="0.25">
      <c r="B28" s="7">
        <v>46137</v>
      </c>
      <c r="C28" s="8">
        <v>1826.5</v>
      </c>
      <c r="D28" s="9"/>
      <c r="E28" s="10">
        <v>25.75</v>
      </c>
      <c r="F28" s="33">
        <f t="shared" si="0"/>
        <v>47032.375</v>
      </c>
      <c r="G28" s="19"/>
      <c r="H28" s="16"/>
      <c r="I28" s="17"/>
      <c r="J28" s="18"/>
    </row>
    <row r="29" spans="2:10" x14ac:dyDescent="0.25">
      <c r="B29" s="7">
        <v>46138</v>
      </c>
      <c r="C29" s="8">
        <v>1802</v>
      </c>
      <c r="D29" s="9"/>
      <c r="E29" s="10">
        <v>25.75</v>
      </c>
      <c r="F29" s="33">
        <f t="shared" si="0"/>
        <v>46401.5</v>
      </c>
      <c r="G29" s="19"/>
      <c r="H29" s="16"/>
      <c r="I29" s="17"/>
      <c r="J29" s="18"/>
    </row>
    <row r="30" spans="2:10" x14ac:dyDescent="0.25">
      <c r="B30" s="7">
        <v>46139</v>
      </c>
      <c r="C30" s="8">
        <v>1786.5</v>
      </c>
      <c r="D30" s="9"/>
      <c r="E30" s="10">
        <v>25.75</v>
      </c>
      <c r="F30" s="33">
        <f t="shared" si="0"/>
        <v>46002.375</v>
      </c>
      <c r="G30" s="19"/>
      <c r="H30" s="16"/>
      <c r="I30" s="17"/>
      <c r="J30" s="18"/>
    </row>
    <row r="31" spans="2:10" x14ac:dyDescent="0.25">
      <c r="B31" s="7">
        <v>46140</v>
      </c>
      <c r="C31" s="8">
        <v>1837</v>
      </c>
      <c r="D31" s="9"/>
      <c r="E31" s="10">
        <v>25.75</v>
      </c>
      <c r="F31" s="33">
        <f t="shared" si="0"/>
        <v>47302.75</v>
      </c>
      <c r="G31" s="19"/>
      <c r="H31" s="16"/>
      <c r="I31" s="17"/>
      <c r="J31" s="18"/>
    </row>
    <row r="32" spans="2:10" x14ac:dyDescent="0.25">
      <c r="B32" s="7">
        <v>46141</v>
      </c>
      <c r="C32" s="8">
        <v>1874</v>
      </c>
      <c r="D32" s="9"/>
      <c r="E32" s="10">
        <v>25.75</v>
      </c>
      <c r="F32" s="33">
        <f t="shared" si="0"/>
        <v>48255.5</v>
      </c>
      <c r="G32" s="19"/>
      <c r="H32" s="16"/>
      <c r="I32" s="17"/>
      <c r="J32" s="18"/>
    </row>
    <row r="33" spans="2:12" x14ac:dyDescent="0.25">
      <c r="B33" s="7">
        <v>46142</v>
      </c>
      <c r="C33" s="8">
        <v>1877</v>
      </c>
      <c r="D33" s="9"/>
      <c r="E33" s="10">
        <v>25.75</v>
      </c>
      <c r="F33" s="33">
        <f t="shared" si="0"/>
        <v>48332.75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25.75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54361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765383.7516025001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1399795.75</v>
      </c>
      <c r="L36" s="31">
        <f>J36-J4-J5-J6</f>
        <v>1384411.9947075001</v>
      </c>
    </row>
    <row r="37" spans="2:12" x14ac:dyDescent="0.25">
      <c r="B37" s="26" t="s">
        <v>14</v>
      </c>
      <c r="C37" s="30">
        <f>C35</f>
        <v>54361</v>
      </c>
      <c r="D37" s="9">
        <f>D35/1.03</f>
        <v>0</v>
      </c>
      <c r="E37" s="10"/>
      <c r="F37" s="33">
        <f>SUM(F4:F36)</f>
        <v>1399795.75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634411.9983974999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699D-2ED0-49A1-81CF-4BA20266E7CB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500000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46143</v>
      </c>
      <c r="C4" s="8">
        <v>1922</v>
      </c>
      <c r="D4" s="9"/>
      <c r="E4" s="10">
        <v>25.75</v>
      </c>
      <c r="F4" s="33">
        <f>E4*C4</f>
        <v>49491.5</v>
      </c>
      <c r="G4" s="11"/>
      <c r="H4" s="12" t="s">
        <v>6</v>
      </c>
      <c r="I4" s="13">
        <v>0.01</v>
      </c>
      <c r="J4" s="14">
        <f>(F36+F37)*I4</f>
        <v>3441.23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46144</v>
      </c>
      <c r="C5" s="8">
        <v>1906</v>
      </c>
      <c r="D5" s="9"/>
      <c r="E5" s="10">
        <v>25.75</v>
      </c>
      <c r="F5" s="33">
        <f t="shared" ref="F5:F34" si="0">E5*C5</f>
        <v>49079.5</v>
      </c>
      <c r="G5" s="11"/>
      <c r="H5" s="12" t="s">
        <v>7</v>
      </c>
      <c r="I5" s="13">
        <v>1E-3</v>
      </c>
      <c r="J5" s="14">
        <f>(F36+F37-J4-J6)*I5</f>
        <v>340.68177000000003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46145</v>
      </c>
      <c r="C6" s="8">
        <v>1923</v>
      </c>
      <c r="D6" s="9"/>
      <c r="E6" s="10">
        <v>25.75</v>
      </c>
      <c r="F6" s="33">
        <f t="shared" si="0"/>
        <v>49517.25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46146</v>
      </c>
      <c r="C7" s="8">
        <v>1887</v>
      </c>
      <c r="D7" s="9"/>
      <c r="E7" s="10">
        <v>25.75</v>
      </c>
      <c r="F7" s="33">
        <f t="shared" si="0"/>
        <v>48590.25</v>
      </c>
      <c r="G7" s="11"/>
      <c r="H7" s="12" t="s">
        <v>9</v>
      </c>
      <c r="I7" s="13"/>
      <c r="J7" s="14">
        <f>'NİSAN 2026'!J39*-1</f>
        <v>-634411.9983974999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46147</v>
      </c>
      <c r="C8" s="8">
        <v>1910.5</v>
      </c>
      <c r="D8" s="9"/>
      <c r="E8" s="10">
        <v>25.75</v>
      </c>
      <c r="F8" s="33">
        <f t="shared" si="0"/>
        <v>49195.375</v>
      </c>
      <c r="G8" s="15"/>
      <c r="H8" s="16"/>
      <c r="I8" s="17"/>
      <c r="J8" s="18"/>
      <c r="L8" s="53" t="s">
        <v>49</v>
      </c>
      <c r="M8" s="53" t="s">
        <v>42</v>
      </c>
      <c r="N8" s="54">
        <v>-250000</v>
      </c>
    </row>
    <row r="9" spans="2:29" x14ac:dyDescent="0.25">
      <c r="B9" s="7">
        <v>46148</v>
      </c>
      <c r="C9" s="8">
        <v>1914</v>
      </c>
      <c r="D9" s="9"/>
      <c r="E9" s="10">
        <v>25.75</v>
      </c>
      <c r="F9" s="33">
        <f t="shared" si="0"/>
        <v>49285.5</v>
      </c>
      <c r="G9" s="15"/>
      <c r="H9" s="16" t="s">
        <v>45</v>
      </c>
      <c r="I9" s="17"/>
      <c r="J9" s="18">
        <v>250000</v>
      </c>
      <c r="L9" s="53" t="s">
        <v>50</v>
      </c>
      <c r="M9" s="53" t="s">
        <v>43</v>
      </c>
      <c r="N9" s="54">
        <v>-250000</v>
      </c>
    </row>
    <row r="10" spans="2:29" x14ac:dyDescent="0.25">
      <c r="B10" s="7">
        <v>46149</v>
      </c>
      <c r="C10" s="8">
        <v>1901.5</v>
      </c>
      <c r="D10" s="9"/>
      <c r="E10" s="10">
        <v>25.75</v>
      </c>
      <c r="F10" s="33">
        <f t="shared" si="0"/>
        <v>48963.625</v>
      </c>
      <c r="G10" s="15"/>
      <c r="H10" s="16"/>
      <c r="I10" s="17"/>
      <c r="J10" s="18"/>
      <c r="L10" s="53" t="s">
        <v>51</v>
      </c>
      <c r="M10" s="53" t="s">
        <v>44</v>
      </c>
      <c r="N10" s="54">
        <v>-250000</v>
      </c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  <c r="L11" s="53" t="s">
        <v>52</v>
      </c>
      <c r="M11" s="53" t="s">
        <v>45</v>
      </c>
      <c r="N11" s="54">
        <v>-250000</v>
      </c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  <c r="L12" s="17" t="s">
        <v>53</v>
      </c>
      <c r="M12" s="17" t="s">
        <v>46</v>
      </c>
      <c r="N12" s="52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25.75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13364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-380630.0866274999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344123</v>
      </c>
      <c r="L36" s="31">
        <f>J36-J4-J5-J6</f>
        <v>340341.08822999999</v>
      </c>
    </row>
    <row r="37" spans="2:12" x14ac:dyDescent="0.25">
      <c r="B37" s="26" t="s">
        <v>14</v>
      </c>
      <c r="C37" s="30">
        <f>C35</f>
        <v>13364</v>
      </c>
      <c r="D37" s="9">
        <f>D35/1.03</f>
        <v>0</v>
      </c>
      <c r="E37" s="10"/>
      <c r="F37" s="33">
        <f>SUM(F4:F36)</f>
        <v>344123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724753.0866274999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4EA51-1E0B-48EA-81D5-27808035B969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250000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-724753.0866274999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3" t="s">
        <v>49</v>
      </c>
      <c r="M8" s="53" t="s">
        <v>42</v>
      </c>
      <c r="N8" s="54">
        <v>-250000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 t="s">
        <v>46</v>
      </c>
      <c r="I9" s="17"/>
      <c r="J9" s="18">
        <v>250000</v>
      </c>
      <c r="L9" s="53" t="s">
        <v>50</v>
      </c>
      <c r="M9" s="53" t="s">
        <v>43</v>
      </c>
      <c r="N9" s="54">
        <v>-250000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3" t="s">
        <v>51</v>
      </c>
      <c r="M10" s="53" t="s">
        <v>44</v>
      </c>
      <c r="N10" s="54">
        <v>-250000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53" t="s">
        <v>52</v>
      </c>
      <c r="M11" s="53" t="s">
        <v>45</v>
      </c>
      <c r="N11" s="54">
        <v>-250000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53" t="s">
        <v>53</v>
      </c>
      <c r="M12" s="53" t="s">
        <v>46</v>
      </c>
      <c r="N12" s="54">
        <v>-250000</v>
      </c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17" t="s">
        <v>54</v>
      </c>
      <c r="M13" s="17" t="s">
        <v>47</v>
      </c>
      <c r="N13" s="52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-474753.0866274999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474753.0866274999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AE46E-3F28-4AF3-AAA8-EA1A727467FA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SUBTOTAL(109,N4:N37)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38</v>
      </c>
      <c r="M2" s="67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46204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0">
        <v>45980</v>
      </c>
      <c r="M4" s="13" t="s">
        <v>32</v>
      </c>
      <c r="N4" s="49">
        <v>1000000</v>
      </c>
    </row>
    <row r="5" spans="2:29" x14ac:dyDescent="0.25">
      <c r="B5" s="7">
        <v>46205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0">
        <v>45999</v>
      </c>
      <c r="M5" s="13" t="s">
        <v>35</v>
      </c>
      <c r="N5" s="49">
        <v>1000000</v>
      </c>
    </row>
    <row r="6" spans="2:29" x14ac:dyDescent="0.25">
      <c r="B6" s="7">
        <v>46206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3" t="s">
        <v>39</v>
      </c>
      <c r="M6" s="53" t="s">
        <v>40</v>
      </c>
      <c r="N6" s="54">
        <v>-250000</v>
      </c>
    </row>
    <row r="7" spans="2:29" x14ac:dyDescent="0.25">
      <c r="B7" s="7">
        <v>46207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2026'!J39*-1</f>
        <v>-474753.0866274999</v>
      </c>
      <c r="L7" s="53" t="s">
        <v>48</v>
      </c>
      <c r="M7" s="53" t="s">
        <v>41</v>
      </c>
      <c r="N7" s="54">
        <v>-250000</v>
      </c>
    </row>
    <row r="8" spans="2:29" x14ac:dyDescent="0.25">
      <c r="B8" s="7">
        <v>46208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3" t="s">
        <v>49</v>
      </c>
      <c r="M8" s="53" t="s">
        <v>42</v>
      </c>
      <c r="N8" s="54">
        <v>-250000</v>
      </c>
    </row>
    <row r="9" spans="2:29" x14ac:dyDescent="0.25">
      <c r="B9" s="7">
        <v>46209</v>
      </c>
      <c r="C9" s="8"/>
      <c r="D9" s="9"/>
      <c r="E9" s="10"/>
      <c r="F9" s="33">
        <f t="shared" si="0"/>
        <v>0</v>
      </c>
      <c r="G9" s="15"/>
      <c r="H9" s="16" t="s">
        <v>47</v>
      </c>
      <c r="I9" s="17"/>
      <c r="J9" s="18">
        <v>250000</v>
      </c>
      <c r="L9" s="53" t="s">
        <v>50</v>
      </c>
      <c r="M9" s="53" t="s">
        <v>43</v>
      </c>
      <c r="N9" s="54">
        <v>-250000</v>
      </c>
    </row>
    <row r="10" spans="2:29" x14ac:dyDescent="0.25">
      <c r="B10" s="7">
        <v>46210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3" t="s">
        <v>51</v>
      </c>
      <c r="M10" s="53" t="s">
        <v>44</v>
      </c>
      <c r="N10" s="54">
        <v>-250000</v>
      </c>
    </row>
    <row r="11" spans="2:29" x14ac:dyDescent="0.25">
      <c r="B11" s="7">
        <v>46211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53" t="s">
        <v>52</v>
      </c>
      <c r="M11" s="53" t="s">
        <v>45</v>
      </c>
      <c r="N11" s="54">
        <v>-250000</v>
      </c>
    </row>
    <row r="12" spans="2:29" x14ac:dyDescent="0.25">
      <c r="B12" s="7">
        <v>46212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53" t="s">
        <v>53</v>
      </c>
      <c r="M12" s="53" t="s">
        <v>46</v>
      </c>
      <c r="N12" s="54">
        <v>-250000</v>
      </c>
    </row>
    <row r="13" spans="2:29" x14ac:dyDescent="0.25">
      <c r="B13" s="7">
        <v>46213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53" t="s">
        <v>54</v>
      </c>
      <c r="M13" s="53" t="s">
        <v>47</v>
      </c>
      <c r="N13" s="54">
        <v>-250000</v>
      </c>
    </row>
    <row r="14" spans="2:29" x14ac:dyDescent="0.25">
      <c r="B14" s="7">
        <v>46214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46215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46216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46217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46218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46219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46220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46221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46222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46223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46224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46225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46226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46227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46228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46229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46230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46231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46232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46233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46234</v>
      </c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-224753.0866274999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224753.0866274999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2026-05-12T13:51:33Z</dcterms:modified>
</cp:coreProperties>
</file>